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1"/>
  </bookViews>
  <sheets>
    <sheet name="DPA Awal" sheetId="1" r:id="rId1"/>
    <sheet name="DAFTAR USULAN PER TAHAP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7" i="3" l="1"/>
  <c r="D5" i="3" l="1"/>
  <c r="E5" i="3" s="1"/>
  <c r="D6" i="3"/>
  <c r="E6" i="3" s="1"/>
  <c r="D7" i="3"/>
  <c r="E7" i="3" s="1"/>
  <c r="D8" i="3"/>
  <c r="E8" i="3" s="1"/>
  <c r="D9" i="3"/>
  <c r="E9" i="3" s="1"/>
  <c r="D10" i="3"/>
  <c r="E10" i="3" s="1"/>
  <c r="D11" i="3"/>
  <c r="E11" i="3" s="1"/>
  <c r="D12" i="3"/>
  <c r="E12" i="3" s="1"/>
  <c r="D13" i="3"/>
  <c r="E13" i="3" s="1"/>
  <c r="D14" i="3"/>
  <c r="E14" i="3" s="1"/>
  <c r="D15" i="3"/>
  <c r="E15" i="3" s="1"/>
  <c r="D16" i="3"/>
  <c r="E16" i="3" s="1"/>
  <c r="D17" i="3"/>
  <c r="E17" i="3" s="1"/>
  <c r="D18" i="3"/>
  <c r="E18" i="3" s="1"/>
  <c r="D19" i="3"/>
  <c r="E19" i="3" s="1"/>
  <c r="D20" i="3"/>
  <c r="E20" i="3" s="1"/>
  <c r="D21" i="3"/>
  <c r="E21" i="3" s="1"/>
  <c r="D22" i="3"/>
  <c r="E22" i="3" s="1"/>
  <c r="D23" i="3"/>
  <c r="E23" i="3" s="1"/>
  <c r="D24" i="3"/>
  <c r="E24" i="3" s="1"/>
  <c r="D25" i="3"/>
  <c r="E25" i="3" s="1"/>
  <c r="D26" i="3"/>
  <c r="E26" i="3" s="1"/>
  <c r="D27" i="3"/>
  <c r="E27" i="3" s="1"/>
  <c r="D28" i="3"/>
  <c r="E28" i="3" s="1"/>
  <c r="D29" i="3"/>
  <c r="E29" i="3" s="1"/>
  <c r="D30" i="3"/>
  <c r="E30" i="3" s="1"/>
  <c r="D31" i="3"/>
  <c r="E31" i="3" s="1"/>
  <c r="D32" i="3"/>
  <c r="E32" i="3" s="1"/>
  <c r="D33" i="3"/>
  <c r="E33" i="3" s="1"/>
  <c r="D34" i="3"/>
  <c r="E34" i="3" s="1"/>
  <c r="D35" i="3"/>
  <c r="E35" i="3" s="1"/>
  <c r="D36" i="3"/>
  <c r="E36" i="3" s="1"/>
  <c r="D37" i="3"/>
  <c r="E37" i="3" s="1"/>
  <c r="D38" i="3"/>
  <c r="E38" i="3" s="1"/>
  <c r="D39" i="3"/>
  <c r="E39" i="3" s="1"/>
  <c r="D40" i="3"/>
  <c r="E40" i="3" s="1"/>
  <c r="D41" i="3"/>
  <c r="E41" i="3" s="1"/>
  <c r="D42" i="3"/>
  <c r="E42" i="3" s="1"/>
  <c r="D43" i="3"/>
  <c r="E43" i="3" s="1"/>
  <c r="D44" i="3"/>
  <c r="E44" i="3" s="1"/>
  <c r="D45" i="3"/>
  <c r="E45" i="3" s="1"/>
  <c r="D46" i="3"/>
  <c r="E46" i="3" s="1"/>
  <c r="D47" i="3"/>
  <c r="E47" i="3" s="1"/>
  <c r="D49" i="3"/>
  <c r="E49" i="3" s="1"/>
  <c r="D50" i="3"/>
  <c r="E50" i="3" s="1"/>
  <c r="D51" i="3"/>
  <c r="E51" i="3" s="1"/>
  <c r="D52" i="3"/>
  <c r="E52" i="3" s="1"/>
  <c r="D53" i="3"/>
  <c r="E53" i="3" s="1"/>
  <c r="D54" i="3"/>
  <c r="E54" i="3" s="1"/>
  <c r="D55" i="3"/>
  <c r="E55" i="3" s="1"/>
  <c r="D56" i="3"/>
  <c r="E56" i="3" s="1"/>
  <c r="D57" i="3"/>
  <c r="E57" i="3" s="1"/>
  <c r="D59" i="3"/>
  <c r="E59" i="3" s="1"/>
  <c r="D48" i="3"/>
  <c r="E48" i="3" s="1"/>
  <c r="D58" i="3"/>
  <c r="E58" i="3" s="1"/>
  <c r="D63" i="3"/>
  <c r="E63" i="3" s="1"/>
  <c r="D61" i="3"/>
  <c r="E61" i="3" s="1"/>
  <c r="D64" i="3"/>
  <c r="E64" i="3" s="1"/>
  <c r="D66" i="3"/>
  <c r="E66" i="3" s="1"/>
  <c r="D67" i="3"/>
  <c r="E67" i="3" s="1"/>
  <c r="D62" i="3"/>
  <c r="E62" i="3" s="1"/>
  <c r="D68" i="3"/>
  <c r="E68" i="3" s="1"/>
  <c r="D60" i="3"/>
  <c r="E60" i="3" s="1"/>
  <c r="D65" i="3"/>
  <c r="E65" i="3" s="1"/>
  <c r="D71" i="3"/>
  <c r="E71" i="3" s="1"/>
  <c r="D70" i="3"/>
  <c r="E70" i="3" s="1"/>
  <c r="D69" i="3"/>
  <c r="E69" i="3" s="1"/>
  <c r="D72" i="3"/>
  <c r="E72" i="3" s="1"/>
  <c r="D73" i="3"/>
  <c r="E73" i="3" s="1"/>
  <c r="D74" i="3"/>
  <c r="E74" i="3" s="1"/>
  <c r="D75" i="3"/>
  <c r="E75" i="3" s="1"/>
  <c r="D76" i="3"/>
  <c r="E76" i="3" s="1"/>
  <c r="D4" i="3"/>
  <c r="E4" i="3" s="1"/>
  <c r="D77" i="3" l="1"/>
  <c r="E77" i="3"/>
  <c r="S101" i="1"/>
  <c r="S87" i="1"/>
  <c r="S64" i="1"/>
  <c r="S39" i="1"/>
  <c r="S24" i="1" l="1"/>
  <c r="S22" i="1" s="1"/>
  <c r="S20" i="1" s="1"/>
</calcChain>
</file>

<file path=xl/sharedStrings.xml><?xml version="1.0" encoding="utf-8"?>
<sst xmlns="http://schemas.openxmlformats.org/spreadsheetml/2006/main" count="265" uniqueCount="263">
  <si>
    <t>NOMOR</t>
  </si>
  <si>
    <t>KODE REKENING</t>
  </si>
  <si>
    <t>NAMA PENERIMA</t>
  </si>
  <si>
    <t>ALAMAT PENERIMA</t>
  </si>
  <si>
    <t>1</t>
  </si>
  <si>
    <t>2</t>
  </si>
  <si>
    <t>3</t>
  </si>
  <si>
    <t xml:space="preserve">Belanja Hibah Kepada Lembaga Pendidikan / Yayasan Pendidikan / Sekolah / </t>
  </si>
  <si>
    <t>Satuan Pendidikan Swasta</t>
  </si>
  <si>
    <t>F.</t>
  </si>
  <si>
    <t>Bantuan Biaya Operasional Satuan Pendidikan  (BOSP)</t>
  </si>
  <si>
    <t>BOSP JENJANG SD/MI</t>
  </si>
  <si>
    <t>a.</t>
  </si>
  <si>
    <t>BOSP kepada SD/MI Swasta diwilayah Kecamatan Jebres</t>
  </si>
  <si>
    <t>SD Kanisius Sorogenen</t>
  </si>
  <si>
    <t>Jl. Ir. H. Juanda 137, Kel. Jagalan</t>
  </si>
  <si>
    <t>SD Tripusaka</t>
  </si>
  <si>
    <t>Jl. Drs. Yap Tjwan Bing 15, Kel. Purwodiningratan</t>
  </si>
  <si>
    <t>SD Warga</t>
  </si>
  <si>
    <t>Jl. Ir. Juanda 72 , Kel. Sudiroprajan</t>
  </si>
  <si>
    <t>SD Kristen Gandekan Tengen II</t>
  </si>
  <si>
    <t>Jl. Sungai Warindi No 7 , Kel. Gandekan</t>
  </si>
  <si>
    <t>SD Kristen Widya Wacana Warungmiri</t>
  </si>
  <si>
    <t>Jl. RE. Martadinata 207 , Kel. Gandekan</t>
  </si>
  <si>
    <t>SD Muhammadiyah 6 Kampungsewu</t>
  </si>
  <si>
    <t>JL. RE Martadinata No. 298 , Kel. Sewu</t>
  </si>
  <si>
    <t>SD Muhammadiyah 8 Jagalan</t>
  </si>
  <si>
    <t>Jl. Suryo 145 Jagalan , Kel. Jagalan</t>
  </si>
  <si>
    <t>SD Advent</t>
  </si>
  <si>
    <t>JL. Pratanggapati No.53, Kel. Jebres</t>
  </si>
  <si>
    <t>SD Kanisius Pucangsawit</t>
  </si>
  <si>
    <t>Jl. HOS Cokroaminoto 14 , Kel. Pucangsawit</t>
  </si>
  <si>
    <t>SD Muhammadiyah 4 Kandangsapi</t>
  </si>
  <si>
    <t>JL. Tentara Pelajar no.1, Kel. Jebres</t>
  </si>
  <si>
    <t>SD Islam Terpadu Luqman Al Hakim</t>
  </si>
  <si>
    <t>JL. Lingkar Utara KM 5, Kel. Mojosongo</t>
  </si>
  <si>
    <t>MI Ulumul Qur'an Ali Bin Abi Thalib</t>
  </si>
  <si>
    <t>Kedung Tungkul Rt.04/Rw.07, Mojosongo</t>
  </si>
  <si>
    <t>b.</t>
  </si>
  <si>
    <t>BOSP kepada SD/MI Swasta diwilayah Kecamatan Pasarkliwon</t>
  </si>
  <si>
    <t>SD Kasatriyan</t>
  </si>
  <si>
    <t>Magangan RT. 03 RW. 6 Baluarti Pasarkliwon</t>
  </si>
  <si>
    <t>SD Kanisius Semanggi II</t>
  </si>
  <si>
    <t>Semanggi RT.02/XIV, Pasar Kliwon</t>
  </si>
  <si>
    <t xml:space="preserve">SD Marsudirini </t>
  </si>
  <si>
    <t>Jl. Sugiyopranoto No.2</t>
  </si>
  <si>
    <t>SD Muhammadiyah 2</t>
  </si>
  <si>
    <t>Jl. Trisula III/I Kauman, Surakarta</t>
  </si>
  <si>
    <t>SD Kanisius Keprabon 1</t>
  </si>
  <si>
    <t>Jl. Kapten Mulyadi 113</t>
  </si>
  <si>
    <t>SD Islam Diponegoro</t>
  </si>
  <si>
    <t>Jl. Kaliwidas II/No.2 Pasar Kliwon</t>
  </si>
  <si>
    <t>SD Kanisius Keprabon 2</t>
  </si>
  <si>
    <t>Jl. Mgr Sugiyopranoto No. 1 Surakarta</t>
  </si>
  <si>
    <t>SD Pangudi Luhur I</t>
  </si>
  <si>
    <t>Jl. Sugiyopranoto No.1 Surakarta</t>
  </si>
  <si>
    <t>SD Al Irsyad</t>
  </si>
  <si>
    <t>Jl. Kapten Mulyadi 167 Surakarta</t>
  </si>
  <si>
    <t xml:space="preserve">SD Islam NDM </t>
  </si>
  <si>
    <t>Jl. Trisula VI/4 Kauman</t>
  </si>
  <si>
    <t>SD 6 Al Islam Al Fajar</t>
  </si>
  <si>
    <t>Jl. Bogowonto Semanggi RT.1/15 Surakarta</t>
  </si>
  <si>
    <t>SD Muhammadiyah 7 Joyosuran</t>
  </si>
  <si>
    <t>Jl Citandui No 2</t>
  </si>
  <si>
    <t>SD Muhammadiyah 21 Baluwarti</t>
  </si>
  <si>
    <t>Carangan RT.02/VIII Surakarta</t>
  </si>
  <si>
    <t>SD Islam Sunan Kalijaga</t>
  </si>
  <si>
    <t>Gambuhan RT.01/III No.27 Baluwarti</t>
  </si>
  <si>
    <t>SD Muhammadiyah 18 Sangkrah</t>
  </si>
  <si>
    <t>Jl. Sungai Musi RT.06/XIII</t>
  </si>
  <si>
    <t>SD Islam Cokroaminoto</t>
  </si>
  <si>
    <t>Jl S.Langkat No 2 Sangkrah RT.07/X</t>
  </si>
  <si>
    <t>SD Muhammadiyah 23 Semanggi</t>
  </si>
  <si>
    <t>Jl. Serayu 3 RT.03 RW.XIV</t>
  </si>
  <si>
    <t>SD Muhammadiyah 24 Gajahan</t>
  </si>
  <si>
    <t>Jl. Nusa Indah I No 16</t>
  </si>
  <si>
    <t>SD Pangudi Luhur II</t>
  </si>
  <si>
    <t>Jl Sugiyopranoto No 1 Surakarta</t>
  </si>
  <si>
    <t>SD Islam Amanah Ummah</t>
  </si>
  <si>
    <t>Kentheng Rt. 03 Rw. VII Semanggi Pasarkliwon</t>
  </si>
  <si>
    <t xml:space="preserve">SDIT PAB FATMAH </t>
  </si>
  <si>
    <t>Prawiropuran RT.03/11 Kedunglumbu</t>
  </si>
  <si>
    <t>MI Ahmad Maryam</t>
  </si>
  <si>
    <t>Losari,RT 3/3,Semanggi</t>
  </si>
  <si>
    <t>c.</t>
  </si>
  <si>
    <t>BOSP kepada SD/MI Swasta diwilayah Kecamatan Banjarsari</t>
  </si>
  <si>
    <t>SD Muhammadiyah 1 Ketelan</t>
  </si>
  <si>
    <t>Jl. Kartini No. 1 Ketelan Banjarsari Kota Ska</t>
  </si>
  <si>
    <t>SD Kristen Setabelan I</t>
  </si>
  <si>
    <t>Jl. Walanda Maramis No.45 Ska</t>
  </si>
  <si>
    <t>SD Kristen Setabelan II</t>
  </si>
  <si>
    <t>Jl. Samodra Pasai No. 12 Kadipiro Banjarsari Ska</t>
  </si>
  <si>
    <t>SD Kristen Banjarsari</t>
  </si>
  <si>
    <t>Jl. W. Monginsidi No.42 Ska</t>
  </si>
  <si>
    <t>SD Sunniyah</t>
  </si>
  <si>
    <t>Jl. Ronggowarsito No. 61 Ska</t>
  </si>
  <si>
    <t>SD Kristen Triwindu</t>
  </si>
  <si>
    <t>Jl. Diponegoro No.21 /39 Banjarasari Ska</t>
  </si>
  <si>
    <t>SD Muhammadiyah 15 Sumber</t>
  </si>
  <si>
    <t>Jl. Pajajaran 4 No.3 Sumber Banjarsari</t>
  </si>
  <si>
    <t>SD Muhammadiyah 20 Sidorejo</t>
  </si>
  <si>
    <t>Jl. MT Haryono No. 50 Surakarta</t>
  </si>
  <si>
    <t>SD 3 Al Islam Gebang</t>
  </si>
  <si>
    <t>Jl. Bromo No. 2 Kadipiro Ska</t>
  </si>
  <si>
    <t>SD Kristen Widya Wacana 6 Pasarlegi</t>
  </si>
  <si>
    <t>Jl. Dr. P. Lumban Tobing No.12 Ska</t>
  </si>
  <si>
    <t>SD Muhammadiyah 5 Kadipiro</t>
  </si>
  <si>
    <t>Jl. Manunggal II Kragilan , Kadipiro Surakarta</t>
  </si>
  <si>
    <t>SD Kristen Kalam Kudus</t>
  </si>
  <si>
    <t>Jl. Adi Sucipto No. 11 Surakarta</t>
  </si>
  <si>
    <t>SD Mujahidin</t>
  </si>
  <si>
    <t>Jl. Adi Sumarmo No. 152 Surakarta</t>
  </si>
  <si>
    <t>SD Al Islam Kadipiro</t>
  </si>
  <si>
    <t xml:space="preserve">Jl.Pemugaran Lembayung No. 13 Kadipiro Banjarsari </t>
  </si>
  <si>
    <t>SD Muhammadiyah 22 Sruni</t>
  </si>
  <si>
    <t>Sruni Rt .01  Rw.XX, Kadipiro, Banjarsari</t>
  </si>
  <si>
    <t>SD Muhammadiyah 3 Nusukan</t>
  </si>
  <si>
    <t>Jl. Singasari Utara I/13 Nusukan Ska</t>
  </si>
  <si>
    <t>SD Kristen Triputra Bakti</t>
  </si>
  <si>
    <t>Jl Ahmad Yani No. 150 Surakarta</t>
  </si>
  <si>
    <t>Jl. Kelud Selatan IX  Rt. 02/XIII Gambirsari - Kadipiro</t>
  </si>
  <si>
    <t>JL. MENTERI SUPENO NO.16. A MANAHAN</t>
  </si>
  <si>
    <t>d.</t>
  </si>
  <si>
    <t>BOSP kepada SD/MI Swasta diwilayah Kecamatan Serengan</t>
  </si>
  <si>
    <t>SD Muhammadiyah 19 Kemlayan</t>
  </si>
  <si>
    <t>JL. Bedoyo No. 12 Kemlayan</t>
  </si>
  <si>
    <t>SD Islam Darussalam</t>
  </si>
  <si>
    <t>JL. Gatot Subroto No. 161</t>
  </si>
  <si>
    <t>SD Muhammadiyah 13 Makam BERGOLA</t>
  </si>
  <si>
    <t>JL. Wisanggeni 29 Serengan</t>
  </si>
  <si>
    <t>SD Muhammadiyah 10 Tipes</t>
  </si>
  <si>
    <t>JL. Pangeran Wijil II No 1 Tipes Serengan</t>
  </si>
  <si>
    <t>SD Al Islam 2 Jamsaren</t>
  </si>
  <si>
    <t xml:space="preserve">JL. Veteran  No. 198 </t>
  </si>
  <si>
    <t>SD Kanisius Serengan</t>
  </si>
  <si>
    <t>JL.Veteran No.229</t>
  </si>
  <si>
    <t>SD Kristen Danukusuman</t>
  </si>
  <si>
    <t xml:space="preserve">JL. Dewi Sartika No. 37 </t>
  </si>
  <si>
    <t>SD Muhammadiyah 14 Danukusuman</t>
  </si>
  <si>
    <t xml:space="preserve">JL. Sri Kuncoro No. 12 </t>
  </si>
  <si>
    <t>SD Islam Bakti Joyotakan</t>
  </si>
  <si>
    <t>JL KH Wakhid Hasyim Gg Bonang 3</t>
  </si>
  <si>
    <t>MI Al Islam Grobagan</t>
  </si>
  <si>
    <t>Grobagan Rt 01/III Danukusuman Serengan</t>
  </si>
  <si>
    <t>MI Al Islam Jamsaren</t>
  </si>
  <si>
    <t>JL. ARJUNA RAYA NO. 5 SERENGAN</t>
  </si>
  <si>
    <t>MI Orbit</t>
  </si>
  <si>
    <t>JOYOTAKAN RT.06-RW.06 SERENGAN</t>
  </si>
  <si>
    <t>e.</t>
  </si>
  <si>
    <t>BOSP kepada SD/MI Swasta diwilayah Kecamatan Laweyan</t>
  </si>
  <si>
    <t>SD Muh. 11 Mangkuyudan</t>
  </si>
  <si>
    <t>Jl Songgorunggi 23 Bumi</t>
  </si>
  <si>
    <t>SD Muh. 16  Karangasem</t>
  </si>
  <si>
    <t xml:space="preserve">Jl.Srikaya No.05 Karangasem </t>
  </si>
  <si>
    <t>SD 1 Al Islam</t>
  </si>
  <si>
    <t xml:space="preserve">Jl.KH. Agus Salim No. 07 Sondakan </t>
  </si>
  <si>
    <t>SDIT Ar Risalah</t>
  </si>
  <si>
    <t>Jl. Sri Nalendra Rt. 01 Rw. 04 Begalon, Panularan, Laweyan</t>
  </si>
  <si>
    <t>SD Djama'atul Ichwan</t>
  </si>
  <si>
    <t>Jl. Agus Slaim No. 45 Sondakan  Laweyan Surakarta</t>
  </si>
  <si>
    <t>MI Program Khusus Al Islam Pucangsawit</t>
  </si>
  <si>
    <t xml:space="preserve">  Pucangsawit RT.03 RW.XI </t>
  </si>
  <si>
    <t>SDIT MTA</t>
  </si>
  <si>
    <t xml:space="preserve">   Jl. Sampangan No. 145</t>
  </si>
  <si>
    <t>SD PANGUDILUHUR SANTO VALENTINUS</t>
  </si>
  <si>
    <t xml:space="preserve"> Jl. MT Haryono 50</t>
  </si>
  <si>
    <t>SDK Charis</t>
  </si>
  <si>
    <t>SD Islam Al Fattah</t>
  </si>
  <si>
    <t>PERUBAHAN  KE I</t>
  </si>
  <si>
    <t>5</t>
  </si>
  <si>
    <t>5.1.05.05</t>
  </si>
  <si>
    <t>5.1.05.05.01</t>
  </si>
  <si>
    <t xml:space="preserve">LAMPIRAN </t>
  </si>
  <si>
    <t>KEPUTUSAN WALIKOTA SURAKARTA</t>
  </si>
  <si>
    <t>TENTANG</t>
  </si>
  <si>
    <t>DAFTAR PENERIMA DAN BESARAN BANTUAN DANA HIBAH</t>
  </si>
  <si>
    <t>YANG BERSUMBER DARI DANA ALOKASI KHUSUS NON FISIK</t>
  </si>
  <si>
    <t>DAN APBD DAN PENERIMA DANA BANTUAN SOSIAL</t>
  </si>
  <si>
    <t>DI LINGKUNGAN DINAS PENDIDIKAN KOTA SURAKARTA</t>
  </si>
  <si>
    <t>PENERIMA DAN BESARAN BANTUAN DANA HIBAH KEPADA LEMBAGA PENDIDIKAN/YAYASAN PENDIDIKAN/SEKOLAH/SATUAN PENDIDIKAN SWASTA</t>
  </si>
  <si>
    <t>WALIKOTA SURAKARTA</t>
  </si>
  <si>
    <t>GIBRAN RAKABUMINGRAKA</t>
  </si>
  <si>
    <t>TAHUN ANGGARAN 2022</t>
  </si>
  <si>
    <t>PAGU HIBAH BOSP</t>
  </si>
  <si>
    <t>NO</t>
  </si>
  <si>
    <t>NAMA SEKOLAH</t>
  </si>
  <si>
    <t>PAGU ANGGARAN</t>
  </si>
  <si>
    <t>SD KANISIUS SOROGENEN</t>
  </si>
  <si>
    <t>SD TRIPUSAKA</t>
  </si>
  <si>
    <t>SD WARGA</t>
  </si>
  <si>
    <t>SD KRISTEN WIDYA WACANA WARUNGMIRI</t>
  </si>
  <si>
    <t>SD MUHAMMADIYAH 6 KAMPUNGSEWU</t>
  </si>
  <si>
    <t>SD MUHAMMADIYAH 8 JAGALAN</t>
  </si>
  <si>
    <t>SD ADVENT</t>
  </si>
  <si>
    <t>SD KANISIUS PUCANGSAWIT</t>
  </si>
  <si>
    <t>SD MUHAMMADIYAH 4 KANDANGSAPI</t>
  </si>
  <si>
    <t>SD ISLAM TERPADU LUQMAN AL HAKIM</t>
  </si>
  <si>
    <t>MI AL ISLAM PROGRAM KHUSUS PUCANGSAWIT</t>
  </si>
  <si>
    <t>SD KASATRIYAN</t>
  </si>
  <si>
    <t>SD KANISIUS SEMANGGI II</t>
  </si>
  <si>
    <t>SD MARSUDIRINI</t>
  </si>
  <si>
    <t>SD MUHAMMADIYAH 2</t>
  </si>
  <si>
    <t>SD KANISIUS KEPRABON 1</t>
  </si>
  <si>
    <t>SD ISLAM DIPONEGORO</t>
  </si>
  <si>
    <t>SD KANISIUS KEPRABON 2</t>
  </si>
  <si>
    <t>SD AL IRSYAD</t>
  </si>
  <si>
    <t>SD ISLAM NDM</t>
  </si>
  <si>
    <t>SD 6 AL ISLAM AL FAJAR</t>
  </si>
  <si>
    <t xml:space="preserve">SD MUHAMMADIYAH 7 JOYOSURAN </t>
  </si>
  <si>
    <t>SD ISLAM SUNAN KALIJAGA</t>
  </si>
  <si>
    <t>SD MUHAMMADIYAH 18 SANGKRAH</t>
  </si>
  <si>
    <t>SD ISLAM COKROAMINOTO</t>
  </si>
  <si>
    <t>SD MUHAMMADIYAH 24 GAJAHAN</t>
  </si>
  <si>
    <t>SD PANGUDI LUHUR II</t>
  </si>
  <si>
    <t>SD ISLAM AMANAH UMMAH</t>
  </si>
  <si>
    <t>SDIT PAB FATMAH</t>
  </si>
  <si>
    <t>SDI MTA</t>
  </si>
  <si>
    <t>MI AHMAD MARYAM</t>
  </si>
  <si>
    <t>SD KRISTEN SETABELAN I</t>
  </si>
  <si>
    <t>SD KRISTEN BANJARSARI</t>
  </si>
  <si>
    <t>SD SUNNIYAH</t>
  </si>
  <si>
    <t>SD KRISTEN TRIWINDU</t>
  </si>
  <si>
    <t>SD MUHAMMADIYAH 15 SUMBER</t>
  </si>
  <si>
    <t>SD 3 AL ISLAM GEBANG</t>
  </si>
  <si>
    <t>SD KRISTEN WIDYA WACANA 6 PASARLEGI</t>
  </si>
  <si>
    <t>SD MUJAHIDIN</t>
  </si>
  <si>
    <t>SD MUHAMMADIYAH 22 SRUNI</t>
  </si>
  <si>
    <t>SD MUHAMMADIYAH 3 NUSUKAN</t>
  </si>
  <si>
    <t>SD KRISTEN TRI PUTRA BAKTI</t>
  </si>
  <si>
    <t>SD ISLAM AL FATTAH</t>
  </si>
  <si>
    <t>SD PANGUDI LUHUR SANTO VALENTINUS</t>
  </si>
  <si>
    <t>SD KRISTEN CHARIS</t>
  </si>
  <si>
    <t>SD MUHAMMADIYAH 10 TIPES</t>
  </si>
  <si>
    <t>SD ISLAM DARUSSALAM</t>
  </si>
  <si>
    <t>SD AL ISLAM 2 JAMSAREN</t>
  </si>
  <si>
    <t>SD MUHAMMADIYAH 14 DANUKUSUMAN</t>
  </si>
  <si>
    <t>SD MUHAMMADIYAH 13 MAKAM BERGOLO</t>
  </si>
  <si>
    <t>SD ISLAM BAKTI JOYOTAKAN</t>
  </si>
  <si>
    <t>SD MUHAMMADIYAH 19 KEMLAYAN</t>
  </si>
  <si>
    <t>SD KANISIUS SERENGAN</t>
  </si>
  <si>
    <t>MI ORBIT SURAKARTA</t>
  </si>
  <si>
    <t>MI AL ISLAM JAMSAREN</t>
  </si>
  <si>
    <t>MI AL ISLAM GROBAGAN</t>
  </si>
  <si>
    <t>SD MUHAMMADIYAH 11 MANGKUYUDAN</t>
  </si>
  <si>
    <t>SD MUHAMMADIYAH 16 KARANGASEM</t>
  </si>
  <si>
    <t>SDIT AR RISALAH</t>
  </si>
  <si>
    <t>JUMLAH</t>
  </si>
  <si>
    <t>USULAN TAHAP I</t>
  </si>
  <si>
    <t>USULAN TAHAP II</t>
  </si>
  <si>
    <t>SD PANGUDI LUHUR I</t>
  </si>
  <si>
    <t>SD MUHAMAMADIYAH 21 BALUWARTI</t>
  </si>
  <si>
    <t>SD MUHAMAMADIYAH 23 SEMANGGI</t>
  </si>
  <si>
    <t>SD KRISTEN DANUKUSUMAN</t>
  </si>
  <si>
    <t>SD KRISTEN SETABELAN II</t>
  </si>
  <si>
    <t>SD MUHAMMADIYAH 1 KETELAN</t>
  </si>
  <si>
    <t>SD KRISTEN KALAM KUDUS</t>
  </si>
  <si>
    <t>SD DJAMA'ATUL ICHWAN</t>
  </si>
  <si>
    <t>SD I AL ISLAM</t>
  </si>
  <si>
    <t>MI ULUMUL QUR'AN ALI BIN ABI THALIB</t>
  </si>
  <si>
    <t>SD KRISTEN GANDEKAN TENGEN II</t>
  </si>
  <si>
    <t>SD MUHAMMADIYAH 20 SIDOREJO</t>
  </si>
  <si>
    <t>SD MUHAMMADIYAH 5 KADIPIRO</t>
  </si>
  <si>
    <t>SD AL ISLAM 4 KADIPIRO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</si>
</sst>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Bookman Old Style"/>
      <family val="1"/>
    </font>
    <font>
      <sz val="10"/>
      <name val="Arial"/>
      <family val="2"/>
    </font>
    <font>
      <sz val="11"/>
      <name val="Bookman Old Style"/>
      <family val="1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0"/>
      <color theme="1"/>
      <name val="Bookman Old Style"/>
      <family val="1"/>
    </font>
    <font>
      <sz val="10"/>
      <color rgb="FF000000"/>
      <name val="Bookman Old Style"/>
      <family val="1"/>
    </font>
    <font>
      <b/>
      <sz val="10"/>
      <color rgb="FF000000"/>
      <name val="Bookman Old Style"/>
      <family val="1"/>
    </font>
    <font>
      <sz val="10"/>
      <color theme="1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</cellStyleXfs>
  <cellXfs count="121">
    <xf numFmtId="0" fontId="0" fillId="0" borderId="0" xfId="0"/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/>
    <xf numFmtId="166" fontId="2" fillId="0" borderId="0" xfId="1" applyNumberFormat="1" applyFont="1" applyFill="1" applyAlignment="1">
      <alignment vertical="top"/>
    </xf>
    <xf numFmtId="165" fontId="2" fillId="0" borderId="0" xfId="1" applyFont="1" applyFill="1" applyAlignment="1"/>
    <xf numFmtId="165" fontId="2" fillId="0" borderId="0" xfId="1" applyFont="1" applyFill="1" applyBorder="1"/>
    <xf numFmtId="166" fontId="2" fillId="0" borderId="0" xfId="1" applyNumberFormat="1" applyFont="1" applyFill="1"/>
    <xf numFmtId="0" fontId="0" fillId="0" borderId="0" xfId="0" applyFont="1"/>
    <xf numFmtId="0" fontId="2" fillId="0" borderId="0" xfId="0" applyFont="1"/>
    <xf numFmtId="37" fontId="2" fillId="0" borderId="0" xfId="2" applyNumberFormat="1" applyFont="1" applyFill="1" applyBorder="1"/>
    <xf numFmtId="0" fontId="0" fillId="0" borderId="0" xfId="0" applyBorder="1"/>
    <xf numFmtId="0" fontId="6" fillId="2" borderId="1" xfId="0" applyFont="1" applyFill="1" applyBorder="1" applyAlignment="1">
      <alignment horizontal="center" wrapText="1"/>
    </xf>
    <xf numFmtId="0" fontId="5" fillId="2" borderId="5" xfId="0" applyFont="1" applyFill="1" applyBorder="1"/>
    <xf numFmtId="3" fontId="6" fillId="0" borderId="10" xfId="2" quotePrefix="1" applyNumberFormat="1" applyFont="1" applyFill="1" applyBorder="1" applyAlignment="1">
      <alignment horizontal="center"/>
    </xf>
    <xf numFmtId="0" fontId="6" fillId="0" borderId="12" xfId="0" applyFont="1" applyFill="1" applyBorder="1"/>
    <xf numFmtId="166" fontId="6" fillId="0" borderId="12" xfId="1" applyNumberFormat="1" applyFont="1" applyFill="1" applyBorder="1" applyAlignment="1">
      <alignment vertical="top"/>
    </xf>
    <xf numFmtId="165" fontId="6" fillId="0" borderId="12" xfId="1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6" fillId="0" borderId="14" xfId="0" applyFont="1" applyFill="1" applyBorder="1"/>
    <xf numFmtId="165" fontId="6" fillId="0" borderId="13" xfId="1" applyFont="1" applyFill="1" applyBorder="1"/>
    <xf numFmtId="37" fontId="6" fillId="0" borderId="12" xfId="1" applyNumberFormat="1" applyFont="1" applyFill="1" applyBorder="1"/>
    <xf numFmtId="37" fontId="6" fillId="0" borderId="14" xfId="1" applyNumberFormat="1" applyFont="1" applyFill="1" applyBorder="1"/>
    <xf numFmtId="164" fontId="5" fillId="0" borderId="5" xfId="0" applyNumberFormat="1" applyFont="1" applyBorder="1"/>
    <xf numFmtId="0" fontId="6" fillId="0" borderId="0" xfId="0" quotePrefix="1" applyFont="1" applyFill="1" applyBorder="1"/>
    <xf numFmtId="0" fontId="6" fillId="0" borderId="0" xfId="0" applyFont="1" applyFill="1" applyBorder="1"/>
    <xf numFmtId="37" fontId="6" fillId="0" borderId="11" xfId="2" applyNumberFormat="1" applyFont="1" applyFill="1" applyBorder="1"/>
    <xf numFmtId="165" fontId="6" fillId="0" borderId="12" xfId="1" quotePrefix="1" applyFont="1" applyFill="1" applyBorder="1" applyAlignment="1">
      <alignment horizontal="left"/>
    </xf>
    <xf numFmtId="165" fontId="5" fillId="0" borderId="12" xfId="1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5" fillId="0" borderId="12" xfId="0" applyFont="1" applyFill="1" applyBorder="1"/>
    <xf numFmtId="0" fontId="5" fillId="0" borderId="14" xfId="0" applyFont="1" applyFill="1" applyBorder="1"/>
    <xf numFmtId="165" fontId="5" fillId="0" borderId="13" xfId="1" applyFont="1" applyFill="1" applyBorder="1"/>
    <xf numFmtId="37" fontId="5" fillId="0" borderId="12" xfId="1" applyNumberFormat="1" applyFont="1" applyFill="1" applyBorder="1"/>
    <xf numFmtId="37" fontId="5" fillId="0" borderId="14" xfId="1" applyNumberFormat="1" applyFont="1" applyFill="1" applyBorder="1"/>
    <xf numFmtId="0" fontId="0" fillId="0" borderId="0" xfId="0" applyFont="1" applyBorder="1"/>
    <xf numFmtId="0" fontId="0" fillId="0" borderId="7" xfId="0" applyFont="1" applyBorder="1"/>
    <xf numFmtId="0" fontId="6" fillId="0" borderId="0" xfId="0" applyFont="1" applyBorder="1"/>
    <xf numFmtId="0" fontId="6" fillId="0" borderId="7" xfId="0" applyFont="1" applyBorder="1"/>
    <xf numFmtId="0" fontId="6" fillId="0" borderId="1" xfId="0" applyFont="1" applyBorder="1" applyAlignment="1">
      <alignment horizontal="center"/>
    </xf>
    <xf numFmtId="0" fontId="7" fillId="0" borderId="5" xfId="0" quotePrefix="1" applyFont="1" applyFill="1" applyBorder="1"/>
    <xf numFmtId="0" fontId="6" fillId="0" borderId="5" xfId="0" applyFont="1" applyBorder="1"/>
    <xf numFmtId="0" fontId="0" fillId="0" borderId="5" xfId="0" applyFont="1" applyBorder="1"/>
    <xf numFmtId="0" fontId="0" fillId="3" borderId="5" xfId="0" applyFont="1" applyFill="1" applyBorder="1"/>
    <xf numFmtId="0" fontId="0" fillId="3" borderId="0" xfId="0" applyFont="1" applyFill="1" applyBorder="1"/>
    <xf numFmtId="0" fontId="0" fillId="3" borderId="7" xfId="0" applyFont="1" applyFill="1" applyBorder="1"/>
    <xf numFmtId="0" fontId="0" fillId="3" borderId="0" xfId="0" applyFont="1" applyFill="1"/>
    <xf numFmtId="166" fontId="6" fillId="3" borderId="12" xfId="1" applyNumberFormat="1" applyFont="1" applyFill="1" applyBorder="1" applyAlignment="1">
      <alignment vertical="top"/>
    </xf>
    <xf numFmtId="165" fontId="5" fillId="3" borderId="12" xfId="1" applyFont="1" applyFill="1" applyBorder="1" applyAlignment="1">
      <alignment horizontal="left"/>
    </xf>
    <xf numFmtId="0" fontId="5" fillId="3" borderId="12" xfId="0" applyFont="1" applyFill="1" applyBorder="1" applyAlignment="1">
      <alignment horizontal="left"/>
    </xf>
    <xf numFmtId="0" fontId="5" fillId="3" borderId="12" xfId="0" applyFont="1" applyFill="1" applyBorder="1"/>
    <xf numFmtId="0" fontId="5" fillId="3" borderId="14" xfId="0" applyFont="1" applyFill="1" applyBorder="1"/>
    <xf numFmtId="165" fontId="5" fillId="3" borderId="13" xfId="1" applyFont="1" applyFill="1" applyBorder="1"/>
    <xf numFmtId="37" fontId="5" fillId="3" borderId="12" xfId="1" applyNumberFormat="1" applyFont="1" applyFill="1" applyBorder="1"/>
    <xf numFmtId="37" fontId="5" fillId="3" borderId="14" xfId="1" applyNumberFormat="1" applyFont="1" applyFill="1" applyBorder="1"/>
    <xf numFmtId="164" fontId="5" fillId="3" borderId="5" xfId="0" applyNumberFormat="1" applyFont="1" applyFill="1" applyBorder="1"/>
    <xf numFmtId="0" fontId="5" fillId="3" borderId="15" xfId="0" applyFont="1" applyFill="1" applyBorder="1"/>
    <xf numFmtId="0" fontId="5" fillId="3" borderId="16" xfId="0" applyFont="1" applyFill="1" applyBorder="1"/>
    <xf numFmtId="3" fontId="4" fillId="3" borderId="17" xfId="3" applyNumberFormat="1" applyFont="1" applyFill="1" applyBorder="1" applyAlignment="1" applyProtection="1">
      <alignment horizontal="left"/>
    </xf>
    <xf numFmtId="165" fontId="6" fillId="3" borderId="12" xfId="1" applyFont="1" applyFill="1" applyBorder="1" applyAlignment="1">
      <alignment horizontal="left"/>
    </xf>
    <xf numFmtId="0" fontId="6" fillId="3" borderId="12" xfId="0" applyFont="1" applyFill="1" applyBorder="1" applyAlignment="1">
      <alignment horizontal="left"/>
    </xf>
    <xf numFmtId="0" fontId="6" fillId="3" borderId="12" xfId="0" applyFont="1" applyFill="1" applyBorder="1"/>
    <xf numFmtId="0" fontId="6" fillId="3" borderId="14" xfId="0" applyFont="1" applyFill="1" applyBorder="1"/>
    <xf numFmtId="165" fontId="6" fillId="3" borderId="13" xfId="1" applyFont="1" applyFill="1" applyBorder="1"/>
    <xf numFmtId="37" fontId="6" fillId="3" borderId="12" xfId="1" applyNumberFormat="1" applyFont="1" applyFill="1" applyBorder="1"/>
    <xf numFmtId="37" fontId="6" fillId="3" borderId="14" xfId="1" applyNumberFormat="1" applyFont="1" applyFill="1" applyBorder="1"/>
    <xf numFmtId="164" fontId="6" fillId="3" borderId="11" xfId="2" applyNumberFormat="1" applyFont="1" applyFill="1" applyBorder="1"/>
    <xf numFmtId="0" fontId="4" fillId="3" borderId="18" xfId="0" applyFont="1" applyFill="1" applyBorder="1"/>
    <xf numFmtId="0" fontId="5" fillId="3" borderId="19" xfId="0" applyFont="1" applyFill="1" applyBorder="1"/>
    <xf numFmtId="165" fontId="5" fillId="3" borderId="23" xfId="1" applyFont="1" applyFill="1" applyBorder="1"/>
    <xf numFmtId="0" fontId="4" fillId="3" borderId="21" xfId="0" applyFont="1" applyFill="1" applyBorder="1"/>
    <xf numFmtId="0" fontId="4" fillId="3" borderId="22" xfId="0" applyFont="1" applyFill="1" applyBorder="1"/>
    <xf numFmtId="0" fontId="5" fillId="3" borderId="20" xfId="0" applyFont="1" applyFill="1" applyBorder="1"/>
    <xf numFmtId="165" fontId="5" fillId="3" borderId="24" xfId="1" applyFont="1" applyFill="1" applyBorder="1"/>
    <xf numFmtId="37" fontId="6" fillId="3" borderId="11" xfId="2" applyNumberFormat="1" applyFont="1" applyFill="1" applyBorder="1"/>
    <xf numFmtId="0" fontId="8" fillId="0" borderId="0" xfId="0" applyFont="1"/>
    <xf numFmtId="0" fontId="8" fillId="0" borderId="0" xfId="0" applyFont="1" applyAlignment="1"/>
    <xf numFmtId="0" fontId="9" fillId="0" borderId="0" xfId="0" applyFont="1"/>
    <xf numFmtId="0" fontId="10" fillId="0" borderId="0" xfId="0" applyFont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166" fontId="6" fillId="3" borderId="19" xfId="1" applyNumberFormat="1" applyFont="1" applyFill="1" applyBorder="1" applyAlignment="1">
      <alignment vertical="top"/>
    </xf>
    <xf numFmtId="165" fontId="5" fillId="3" borderId="19" xfId="1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5" fillId="3" borderId="28" xfId="0" applyFont="1" applyFill="1" applyBorder="1"/>
    <xf numFmtId="37" fontId="5" fillId="3" borderId="19" xfId="1" applyNumberFormat="1" applyFont="1" applyFill="1" applyBorder="1"/>
    <xf numFmtId="37" fontId="5" fillId="3" borderId="28" xfId="1" applyNumberFormat="1" applyFont="1" applyFill="1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2" fillId="0" borderId="25" xfId="0" applyFont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vertical="center"/>
    </xf>
    <xf numFmtId="0" fontId="5" fillId="3" borderId="18" xfId="0" applyFont="1" applyFill="1" applyBorder="1" applyAlignment="1">
      <alignment vertical="center"/>
    </xf>
    <xf numFmtId="164" fontId="5" fillId="0" borderId="18" xfId="0" applyNumberFormat="1" applyFont="1" applyBorder="1"/>
    <xf numFmtId="164" fontId="5" fillId="4" borderId="0" xfId="0" applyNumberFormat="1" applyFont="1" applyFill="1"/>
    <xf numFmtId="0" fontId="6" fillId="0" borderId="9" xfId="0" quotePrefix="1" applyFont="1" applyFill="1" applyBorder="1" applyAlignment="1">
      <alignment horizontal="center" wrapText="1"/>
    </xf>
    <xf numFmtId="0" fontId="6" fillId="0" borderId="8" xfId="0" quotePrefix="1" applyFont="1" applyFill="1" applyBorder="1" applyAlignment="1">
      <alignment horizontal="center" wrapText="1"/>
    </xf>
    <xf numFmtId="0" fontId="6" fillId="0" borderId="10" xfId="0" quotePrefix="1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6" fillId="0" borderId="8" xfId="0" quotePrefix="1" applyFont="1" applyFill="1" applyBorder="1" applyAlignment="1">
      <alignment horizontal="center"/>
    </xf>
    <xf numFmtId="0" fontId="6" fillId="0" borderId="10" xfId="0" quotePrefix="1" applyFont="1" applyFill="1" applyBorder="1" applyAlignment="1">
      <alignment horizontal="center"/>
    </xf>
    <xf numFmtId="0" fontId="6" fillId="0" borderId="9" xfId="0" quotePrefix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5" fillId="0" borderId="18" xfId="0" applyNumberFormat="1" applyFont="1" applyFill="1" applyBorder="1" applyAlignment="1">
      <alignment vertical="center"/>
    </xf>
    <xf numFmtId="164" fontId="5" fillId="0" borderId="0" xfId="0" applyNumberFormat="1" applyFont="1" applyFill="1"/>
    <xf numFmtId="0" fontId="5" fillId="0" borderId="0" xfId="0" applyFont="1" applyFill="1"/>
    <xf numFmtId="0" fontId="6" fillId="0" borderId="18" xfId="0" applyFont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0" xfId="0" applyFont="1"/>
  </cellXfs>
  <cellStyles count="4">
    <cellStyle name="Comma" xfId="1" builtinId="3"/>
    <cellStyle name="Comma [0]" xfId="2" builtinId="6"/>
    <cellStyle name="Normal" xfId="0" builtinId="0"/>
    <cellStyle name="Normal 2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topLeftCell="D41" workbookViewId="0">
      <selection activeCell="K52" sqref="K52"/>
    </sheetView>
  </sheetViews>
  <sheetFormatPr defaultRowHeight="16.5" x14ac:dyDescent="0.25"/>
  <cols>
    <col min="1" max="1" width="11.5703125" customWidth="1"/>
    <col min="2" max="2" width="7.140625" customWidth="1"/>
    <col min="3" max="3" width="8.28515625" customWidth="1"/>
    <col min="4" max="4" width="3.5703125" customWidth="1"/>
    <col min="5" max="5" width="4.85546875" customWidth="1"/>
    <col min="6" max="7" width="5.42578125" customWidth="1"/>
    <col min="8" max="8" width="7" customWidth="1"/>
    <col min="12" max="12" width="20.140625" customWidth="1"/>
    <col min="13" max="17" width="9.140625" customWidth="1"/>
    <col min="18" max="18" width="23" customWidth="1"/>
    <col min="19" max="19" width="17.140625" style="9" customWidth="1"/>
  </cols>
  <sheetData>
    <row r="1" spans="1:19" ht="17.25" x14ac:dyDescent="0.3">
      <c r="M1" s="76"/>
      <c r="P1" s="75" t="s">
        <v>172</v>
      </c>
      <c r="Q1" s="75"/>
    </row>
    <row r="2" spans="1:19" ht="17.25" x14ac:dyDescent="0.3">
      <c r="M2" s="76"/>
      <c r="P2" s="75" t="s">
        <v>173</v>
      </c>
      <c r="Q2" s="75"/>
    </row>
    <row r="3" spans="1:19" ht="17.25" x14ac:dyDescent="0.3">
      <c r="M3" s="76"/>
      <c r="P3" s="75" t="s">
        <v>0</v>
      </c>
      <c r="Q3" s="75"/>
    </row>
    <row r="4" spans="1:19" ht="17.25" x14ac:dyDescent="0.3">
      <c r="M4" s="76"/>
      <c r="P4" s="75" t="s">
        <v>174</v>
      </c>
      <c r="Q4" s="77"/>
    </row>
    <row r="5" spans="1:19" ht="17.25" x14ac:dyDescent="0.3">
      <c r="M5" s="76"/>
      <c r="P5" s="75" t="s">
        <v>175</v>
      </c>
      <c r="Q5" s="77"/>
    </row>
    <row r="6" spans="1:19" ht="17.25" x14ac:dyDescent="0.3">
      <c r="P6" s="75" t="s">
        <v>176</v>
      </c>
    </row>
    <row r="7" spans="1:19" ht="17.25" x14ac:dyDescent="0.3">
      <c r="P7" s="75" t="s">
        <v>177</v>
      </c>
    </row>
    <row r="8" spans="1:19" ht="17.25" x14ac:dyDescent="0.3">
      <c r="M8" s="76"/>
      <c r="P8" s="75" t="s">
        <v>178</v>
      </c>
      <c r="Q8" s="77"/>
    </row>
    <row r="9" spans="1:19" ht="17.25" x14ac:dyDescent="0.3">
      <c r="M9" s="76"/>
      <c r="P9" s="75" t="s">
        <v>182</v>
      </c>
      <c r="Q9" s="77"/>
    </row>
    <row r="10" spans="1:19" ht="17.25" x14ac:dyDescent="0.3">
      <c r="K10" s="75"/>
      <c r="L10" s="77"/>
      <c r="M10" s="76"/>
    </row>
    <row r="11" spans="1:19" ht="17.25" x14ac:dyDescent="0.3">
      <c r="L11" s="77"/>
      <c r="M11" s="76"/>
    </row>
    <row r="12" spans="1:19" ht="16.5" customHeight="1" x14ac:dyDescent="0.25">
      <c r="A12" s="101" t="s">
        <v>179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</row>
    <row r="13" spans="1:19" ht="17.25" thickBot="1" x14ac:dyDescent="0.3">
      <c r="A13" s="1"/>
      <c r="B13" s="1"/>
      <c r="C13" s="2"/>
      <c r="D13" s="3"/>
      <c r="E13" s="4"/>
      <c r="F13" s="5"/>
      <c r="G13" s="1"/>
      <c r="H13" s="1"/>
      <c r="I13" s="1"/>
      <c r="J13" s="1"/>
      <c r="K13" s="1"/>
      <c r="L13" s="1"/>
      <c r="M13" s="6"/>
      <c r="N13" s="3"/>
      <c r="O13" s="3"/>
      <c r="P13" s="3"/>
      <c r="Q13" s="7"/>
      <c r="R13" s="7"/>
    </row>
    <row r="14" spans="1:19" ht="30" x14ac:dyDescent="0.25">
      <c r="A14" s="105" t="s">
        <v>0</v>
      </c>
      <c r="B14" s="107" t="s">
        <v>1</v>
      </c>
      <c r="C14" s="108"/>
      <c r="D14" s="111" t="s">
        <v>2</v>
      </c>
      <c r="E14" s="111"/>
      <c r="F14" s="111"/>
      <c r="G14" s="111"/>
      <c r="H14" s="111"/>
      <c r="I14" s="111"/>
      <c r="J14" s="111"/>
      <c r="K14" s="111"/>
      <c r="L14" s="108"/>
      <c r="M14" s="107" t="s">
        <v>3</v>
      </c>
      <c r="N14" s="111"/>
      <c r="O14" s="111"/>
      <c r="P14" s="111"/>
      <c r="Q14" s="111"/>
      <c r="R14" s="108"/>
      <c r="S14" s="12" t="s">
        <v>168</v>
      </c>
    </row>
    <row r="15" spans="1:19" ht="15.75" thickBot="1" x14ac:dyDescent="0.3">
      <c r="A15" s="106"/>
      <c r="B15" s="109"/>
      <c r="C15" s="110"/>
      <c r="D15" s="112"/>
      <c r="E15" s="112"/>
      <c r="F15" s="112"/>
      <c r="G15" s="112"/>
      <c r="H15" s="112"/>
      <c r="I15" s="112"/>
      <c r="J15" s="112"/>
      <c r="K15" s="112"/>
      <c r="L15" s="110"/>
      <c r="M15" s="109"/>
      <c r="N15" s="112"/>
      <c r="O15" s="112"/>
      <c r="P15" s="112"/>
      <c r="Q15" s="112"/>
      <c r="R15" s="110"/>
      <c r="S15" s="13"/>
    </row>
    <row r="16" spans="1:19" ht="15.75" thickBot="1" x14ac:dyDescent="0.3">
      <c r="A16" s="98" t="s">
        <v>4</v>
      </c>
      <c r="B16" s="99"/>
      <c r="C16" s="100"/>
      <c r="D16" s="102" t="s">
        <v>5</v>
      </c>
      <c r="E16" s="102"/>
      <c r="F16" s="102"/>
      <c r="G16" s="102"/>
      <c r="H16" s="102"/>
      <c r="I16" s="102"/>
      <c r="J16" s="102"/>
      <c r="K16" s="102"/>
      <c r="L16" s="103"/>
      <c r="M16" s="104" t="s">
        <v>6</v>
      </c>
      <c r="N16" s="102"/>
      <c r="O16" s="102"/>
      <c r="P16" s="102"/>
      <c r="Q16" s="102"/>
      <c r="R16" s="103"/>
      <c r="S16" s="14" t="s">
        <v>169</v>
      </c>
    </row>
    <row r="17" spans="1:19" ht="15" x14ac:dyDescent="0.25">
      <c r="A17" s="39">
        <v>1</v>
      </c>
      <c r="B17" s="24" t="s">
        <v>170</v>
      </c>
      <c r="C17" s="38"/>
      <c r="D17" s="15"/>
      <c r="E17" s="16" t="s">
        <v>7</v>
      </c>
      <c r="F17" s="17"/>
      <c r="G17" s="18"/>
      <c r="H17" s="18"/>
      <c r="I17" s="15"/>
      <c r="J17" s="15"/>
      <c r="K17" s="15"/>
      <c r="L17" s="19"/>
      <c r="M17" s="20"/>
      <c r="N17" s="15"/>
      <c r="O17" s="15"/>
      <c r="P17" s="15"/>
      <c r="Q17" s="21"/>
      <c r="R17" s="22"/>
      <c r="S17" s="23"/>
    </row>
    <row r="18" spans="1:19" ht="15" x14ac:dyDescent="0.25">
      <c r="A18" s="40"/>
      <c r="B18" s="25"/>
      <c r="C18" s="38"/>
      <c r="D18" s="15"/>
      <c r="E18" s="16" t="s">
        <v>8</v>
      </c>
      <c r="F18" s="17"/>
      <c r="G18" s="18"/>
      <c r="H18" s="18"/>
      <c r="I18" s="15"/>
      <c r="J18" s="15"/>
      <c r="K18" s="15"/>
      <c r="L18" s="19"/>
      <c r="M18" s="20"/>
      <c r="N18" s="15"/>
      <c r="O18" s="15"/>
      <c r="P18" s="15"/>
      <c r="Q18" s="21"/>
      <c r="R18" s="22"/>
      <c r="S18" s="23"/>
    </row>
    <row r="19" spans="1:19" ht="15" x14ac:dyDescent="0.25">
      <c r="A19" s="40"/>
      <c r="B19" s="25"/>
      <c r="C19" s="38"/>
      <c r="D19" s="25"/>
      <c r="E19" s="16"/>
      <c r="F19" s="17"/>
      <c r="G19" s="18"/>
      <c r="H19" s="18"/>
      <c r="I19" s="15"/>
      <c r="J19" s="15"/>
      <c r="K19" s="15"/>
      <c r="L19" s="19"/>
      <c r="M19" s="20"/>
      <c r="N19" s="15"/>
      <c r="O19" s="15"/>
      <c r="P19" s="15"/>
      <c r="Q19" s="21"/>
      <c r="R19" s="22"/>
      <c r="S19" s="23"/>
    </row>
    <row r="20" spans="1:19" ht="15" x14ac:dyDescent="0.25">
      <c r="A20" s="41"/>
      <c r="B20" s="37" t="s">
        <v>171</v>
      </c>
      <c r="C20" s="38"/>
      <c r="D20" s="8"/>
      <c r="E20" s="16" t="s">
        <v>9</v>
      </c>
      <c r="F20" s="17" t="s">
        <v>10</v>
      </c>
      <c r="G20" s="18"/>
      <c r="H20" s="18"/>
      <c r="I20" s="15"/>
      <c r="J20" s="15"/>
      <c r="K20" s="15"/>
      <c r="L20" s="19"/>
      <c r="M20" s="20"/>
      <c r="N20" s="15"/>
      <c r="O20" s="15"/>
      <c r="P20" s="15"/>
      <c r="Q20" s="21"/>
      <c r="R20" s="22"/>
      <c r="S20" s="26">
        <f>+S22+P112</f>
        <v>450000000</v>
      </c>
    </row>
    <row r="21" spans="1:19" ht="15" x14ac:dyDescent="0.25">
      <c r="A21" s="42"/>
      <c r="B21" s="35"/>
      <c r="C21" s="36"/>
      <c r="D21" s="8"/>
      <c r="E21" s="16"/>
      <c r="F21" s="17"/>
      <c r="G21" s="18"/>
      <c r="H21" s="18"/>
      <c r="I21" s="15"/>
      <c r="J21" s="15"/>
      <c r="K21" s="15"/>
      <c r="L21" s="19"/>
      <c r="M21" s="20"/>
      <c r="N21" s="15"/>
      <c r="O21" s="15"/>
      <c r="P21" s="15"/>
      <c r="Q21" s="21"/>
      <c r="R21" s="22"/>
      <c r="S21" s="23"/>
    </row>
    <row r="22" spans="1:19" ht="15" x14ac:dyDescent="0.25">
      <c r="A22" s="42"/>
      <c r="B22" s="35"/>
      <c r="C22" s="36"/>
      <c r="D22" s="8"/>
      <c r="E22" s="16"/>
      <c r="F22" s="27" t="s">
        <v>4</v>
      </c>
      <c r="G22" s="18" t="s">
        <v>11</v>
      </c>
      <c r="H22" s="18"/>
      <c r="I22" s="15"/>
      <c r="J22" s="15"/>
      <c r="K22" s="15"/>
      <c r="L22" s="19"/>
      <c r="M22" s="20"/>
      <c r="N22" s="15"/>
      <c r="O22" s="15"/>
      <c r="P22" s="15"/>
      <c r="Q22" s="21"/>
      <c r="R22" s="22"/>
      <c r="S22" s="26">
        <f t="shared" ref="S22" si="0">+S24+S39+S64+S87+S101</f>
        <v>450000000</v>
      </c>
    </row>
    <row r="23" spans="1:19" ht="15" x14ac:dyDescent="0.25">
      <c r="A23" s="42"/>
      <c r="B23" s="35"/>
      <c r="C23" s="36"/>
      <c r="D23" s="8"/>
      <c r="E23" s="16"/>
      <c r="F23" s="27"/>
      <c r="G23" s="18"/>
      <c r="H23" s="18"/>
      <c r="I23" s="15"/>
      <c r="J23" s="15"/>
      <c r="K23" s="15"/>
      <c r="L23" s="19"/>
      <c r="M23" s="20"/>
      <c r="N23" s="15"/>
      <c r="O23" s="15"/>
      <c r="P23" s="15"/>
      <c r="Q23" s="21"/>
      <c r="R23" s="22"/>
      <c r="S23" s="23"/>
    </row>
    <row r="24" spans="1:19" ht="15" x14ac:dyDescent="0.25">
      <c r="A24" s="42"/>
      <c r="B24" s="35"/>
      <c r="C24" s="36"/>
      <c r="D24" s="8"/>
      <c r="E24" s="16"/>
      <c r="F24" s="17"/>
      <c r="G24" s="18" t="s">
        <v>12</v>
      </c>
      <c r="H24" s="18" t="s">
        <v>13</v>
      </c>
      <c r="I24" s="15"/>
      <c r="J24" s="15"/>
      <c r="K24" s="15"/>
      <c r="L24" s="19"/>
      <c r="M24" s="20"/>
      <c r="N24" s="15"/>
      <c r="O24" s="15"/>
      <c r="P24" s="15"/>
      <c r="Q24" s="21"/>
      <c r="R24" s="22"/>
      <c r="S24" s="26">
        <f>SUM(S25:S37)</f>
        <v>103500000</v>
      </c>
    </row>
    <row r="25" spans="1:19" ht="15" x14ac:dyDescent="0.25">
      <c r="A25" s="42"/>
      <c r="B25" s="35"/>
      <c r="C25" s="36"/>
      <c r="D25" s="8"/>
      <c r="E25" s="16"/>
      <c r="F25" s="28"/>
      <c r="G25" s="29"/>
      <c r="H25" s="29">
        <v>1</v>
      </c>
      <c r="I25" s="30" t="s">
        <v>14</v>
      </c>
      <c r="J25" s="30"/>
      <c r="K25" s="30"/>
      <c r="L25" s="31"/>
      <c r="M25" s="32" t="s">
        <v>15</v>
      </c>
      <c r="N25" s="30"/>
      <c r="O25" s="30"/>
      <c r="P25" s="30"/>
      <c r="Q25" s="33"/>
      <c r="R25" s="34"/>
      <c r="S25" s="23">
        <v>15800000</v>
      </c>
    </row>
    <row r="26" spans="1:19" ht="15" x14ac:dyDescent="0.25">
      <c r="A26" s="42"/>
      <c r="B26" s="35"/>
      <c r="C26" s="36"/>
      <c r="D26" s="8"/>
      <c r="E26" s="16"/>
      <c r="F26" s="28"/>
      <c r="G26" s="29"/>
      <c r="H26" s="29">
        <v>2</v>
      </c>
      <c r="I26" s="30" t="s">
        <v>16</v>
      </c>
      <c r="J26" s="30"/>
      <c r="K26" s="30"/>
      <c r="L26" s="31"/>
      <c r="M26" s="32" t="s">
        <v>17</v>
      </c>
      <c r="N26" s="30"/>
      <c r="O26" s="30"/>
      <c r="P26" s="30"/>
      <c r="Q26" s="33"/>
      <c r="R26" s="34"/>
      <c r="S26" s="23">
        <v>3200000</v>
      </c>
    </row>
    <row r="27" spans="1:19" ht="15" x14ac:dyDescent="0.25">
      <c r="A27" s="43"/>
      <c r="B27" s="44"/>
      <c r="C27" s="45"/>
      <c r="D27" s="46"/>
      <c r="E27" s="47"/>
      <c r="F27" s="48"/>
      <c r="G27" s="49"/>
      <c r="H27" s="49">
        <v>3</v>
      </c>
      <c r="I27" s="50" t="s">
        <v>18</v>
      </c>
      <c r="J27" s="50"/>
      <c r="K27" s="50"/>
      <c r="L27" s="51"/>
      <c r="M27" s="52" t="s">
        <v>19</v>
      </c>
      <c r="N27" s="50"/>
      <c r="O27" s="50"/>
      <c r="P27" s="50"/>
      <c r="Q27" s="53"/>
      <c r="R27" s="54"/>
      <c r="S27" s="55">
        <v>10900000</v>
      </c>
    </row>
    <row r="28" spans="1:19" ht="15" x14ac:dyDescent="0.25">
      <c r="A28" s="43"/>
      <c r="B28" s="44"/>
      <c r="C28" s="45"/>
      <c r="D28" s="46"/>
      <c r="E28" s="47"/>
      <c r="F28" s="48"/>
      <c r="G28" s="49"/>
      <c r="H28" s="49">
        <v>4</v>
      </c>
      <c r="I28" s="50" t="s">
        <v>20</v>
      </c>
      <c r="J28" s="50"/>
      <c r="K28" s="50"/>
      <c r="L28" s="51"/>
      <c r="M28" s="52" t="s">
        <v>21</v>
      </c>
      <c r="N28" s="50"/>
      <c r="O28" s="50"/>
      <c r="P28" s="50"/>
      <c r="Q28" s="53"/>
      <c r="R28" s="54"/>
      <c r="S28" s="55">
        <v>5200000</v>
      </c>
    </row>
    <row r="29" spans="1:19" ht="15" x14ac:dyDescent="0.25">
      <c r="A29" s="43"/>
      <c r="B29" s="44"/>
      <c r="C29" s="45"/>
      <c r="D29" s="46"/>
      <c r="E29" s="47"/>
      <c r="F29" s="48"/>
      <c r="G29" s="49"/>
      <c r="H29" s="49">
        <v>5</v>
      </c>
      <c r="I29" s="50" t="s">
        <v>22</v>
      </c>
      <c r="J29" s="50"/>
      <c r="K29" s="50"/>
      <c r="L29" s="51"/>
      <c r="M29" s="52" t="s">
        <v>23</v>
      </c>
      <c r="N29" s="50"/>
      <c r="O29" s="50"/>
      <c r="P29" s="50"/>
      <c r="Q29" s="53"/>
      <c r="R29" s="54"/>
      <c r="S29" s="55">
        <v>7600000</v>
      </c>
    </row>
    <row r="30" spans="1:19" ht="15" x14ac:dyDescent="0.25">
      <c r="A30" s="43"/>
      <c r="B30" s="44"/>
      <c r="C30" s="45"/>
      <c r="D30" s="46"/>
      <c r="E30" s="47"/>
      <c r="F30" s="48"/>
      <c r="G30" s="49"/>
      <c r="H30" s="49">
        <v>6</v>
      </c>
      <c r="I30" s="50" t="s">
        <v>24</v>
      </c>
      <c r="J30" s="50"/>
      <c r="K30" s="50"/>
      <c r="L30" s="51"/>
      <c r="M30" s="52" t="s">
        <v>25</v>
      </c>
      <c r="N30" s="50"/>
      <c r="O30" s="50"/>
      <c r="P30" s="50"/>
      <c r="Q30" s="53"/>
      <c r="R30" s="54"/>
      <c r="S30" s="55">
        <v>9300000</v>
      </c>
    </row>
    <row r="31" spans="1:19" ht="15" x14ac:dyDescent="0.25">
      <c r="A31" s="43"/>
      <c r="B31" s="44"/>
      <c r="C31" s="45"/>
      <c r="D31" s="46"/>
      <c r="E31" s="47"/>
      <c r="F31" s="48"/>
      <c r="G31" s="49"/>
      <c r="H31" s="49">
        <v>7</v>
      </c>
      <c r="I31" s="50" t="s">
        <v>26</v>
      </c>
      <c r="J31" s="50"/>
      <c r="K31" s="50"/>
      <c r="L31" s="51"/>
      <c r="M31" s="52" t="s">
        <v>27</v>
      </c>
      <c r="N31" s="50"/>
      <c r="O31" s="50"/>
      <c r="P31" s="50"/>
      <c r="Q31" s="53"/>
      <c r="R31" s="54"/>
      <c r="S31" s="55">
        <v>13900000</v>
      </c>
    </row>
    <row r="32" spans="1:19" ht="15" x14ac:dyDescent="0.25">
      <c r="A32" s="43"/>
      <c r="B32" s="44"/>
      <c r="C32" s="45"/>
      <c r="D32" s="46"/>
      <c r="E32" s="47"/>
      <c r="F32" s="48"/>
      <c r="G32" s="49"/>
      <c r="H32" s="49">
        <v>8</v>
      </c>
      <c r="I32" s="50" t="s">
        <v>28</v>
      </c>
      <c r="J32" s="50"/>
      <c r="K32" s="50"/>
      <c r="L32" s="51"/>
      <c r="M32" s="52" t="s">
        <v>29</v>
      </c>
      <c r="N32" s="50"/>
      <c r="O32" s="50"/>
      <c r="P32" s="50"/>
      <c r="Q32" s="53"/>
      <c r="R32" s="54"/>
      <c r="S32" s="55">
        <v>4800000</v>
      </c>
    </row>
    <row r="33" spans="1:19" ht="15" x14ac:dyDescent="0.25">
      <c r="A33" s="43"/>
      <c r="B33" s="44"/>
      <c r="C33" s="45"/>
      <c r="D33" s="46"/>
      <c r="E33" s="47"/>
      <c r="F33" s="48"/>
      <c r="G33" s="49"/>
      <c r="H33" s="49">
        <v>9</v>
      </c>
      <c r="I33" s="50" t="s">
        <v>30</v>
      </c>
      <c r="J33" s="50"/>
      <c r="K33" s="50"/>
      <c r="L33" s="51"/>
      <c r="M33" s="52" t="s">
        <v>31</v>
      </c>
      <c r="N33" s="50"/>
      <c r="O33" s="50"/>
      <c r="P33" s="50"/>
      <c r="Q33" s="53"/>
      <c r="R33" s="54"/>
      <c r="S33" s="55">
        <v>5800000</v>
      </c>
    </row>
    <row r="34" spans="1:19" ht="15" x14ac:dyDescent="0.25">
      <c r="A34" s="43"/>
      <c r="B34" s="44"/>
      <c r="C34" s="45"/>
      <c r="D34" s="46"/>
      <c r="E34" s="47"/>
      <c r="F34" s="48"/>
      <c r="G34" s="49"/>
      <c r="H34" s="49">
        <v>10</v>
      </c>
      <c r="I34" s="50" t="s">
        <v>32</v>
      </c>
      <c r="J34" s="50"/>
      <c r="K34" s="50"/>
      <c r="L34" s="51"/>
      <c r="M34" s="52" t="s">
        <v>33</v>
      </c>
      <c r="N34" s="50"/>
      <c r="O34" s="50"/>
      <c r="P34" s="50"/>
      <c r="Q34" s="53"/>
      <c r="R34" s="54"/>
      <c r="S34" s="55">
        <v>5400000</v>
      </c>
    </row>
    <row r="35" spans="1:19" ht="15" x14ac:dyDescent="0.25">
      <c r="A35" s="43"/>
      <c r="B35" s="44"/>
      <c r="C35" s="45"/>
      <c r="D35" s="46"/>
      <c r="E35" s="47"/>
      <c r="F35" s="48"/>
      <c r="G35" s="49"/>
      <c r="H35" s="49">
        <v>11</v>
      </c>
      <c r="I35" s="50" t="s">
        <v>34</v>
      </c>
      <c r="J35" s="50"/>
      <c r="K35" s="50"/>
      <c r="L35" s="51"/>
      <c r="M35" s="52" t="s">
        <v>35</v>
      </c>
      <c r="N35" s="50"/>
      <c r="O35" s="50"/>
      <c r="P35" s="50"/>
      <c r="Q35" s="53"/>
      <c r="R35" s="54"/>
      <c r="S35" s="55">
        <v>2000000</v>
      </c>
    </row>
    <row r="36" spans="1:19" ht="15" x14ac:dyDescent="0.25">
      <c r="A36" s="43"/>
      <c r="B36" s="44"/>
      <c r="C36" s="45"/>
      <c r="D36" s="46"/>
      <c r="E36" s="47"/>
      <c r="F36" s="48"/>
      <c r="G36" s="49"/>
      <c r="H36" s="49">
        <v>12</v>
      </c>
      <c r="I36" s="50" t="s">
        <v>36</v>
      </c>
      <c r="J36" s="50"/>
      <c r="K36" s="50"/>
      <c r="L36" s="51"/>
      <c r="M36" s="52" t="s">
        <v>37</v>
      </c>
      <c r="N36" s="50"/>
      <c r="O36" s="50"/>
      <c r="P36" s="50"/>
      <c r="Q36" s="53"/>
      <c r="R36" s="54"/>
      <c r="S36" s="55">
        <v>9800000</v>
      </c>
    </row>
    <row r="37" spans="1:19" ht="15" x14ac:dyDescent="0.25">
      <c r="A37" s="43"/>
      <c r="B37" s="44"/>
      <c r="C37" s="45"/>
      <c r="D37" s="46"/>
      <c r="E37" s="47"/>
      <c r="F37" s="48"/>
      <c r="G37" s="49"/>
      <c r="H37" s="49">
        <v>13</v>
      </c>
      <c r="I37" s="56" t="s">
        <v>160</v>
      </c>
      <c r="J37" s="56"/>
      <c r="K37" s="56"/>
      <c r="L37" s="57"/>
      <c r="M37" s="58" t="s">
        <v>161</v>
      </c>
      <c r="N37" s="50"/>
      <c r="O37" s="50"/>
      <c r="P37" s="50"/>
      <c r="Q37" s="53"/>
      <c r="R37" s="54"/>
      <c r="S37" s="55">
        <v>9800000</v>
      </c>
    </row>
    <row r="38" spans="1:19" ht="15" x14ac:dyDescent="0.25">
      <c r="A38" s="43"/>
      <c r="B38" s="44"/>
      <c r="C38" s="45"/>
      <c r="D38" s="46"/>
      <c r="E38" s="47"/>
      <c r="F38" s="48"/>
      <c r="G38" s="49"/>
      <c r="H38" s="49"/>
      <c r="I38" s="50"/>
      <c r="J38" s="50"/>
      <c r="K38" s="50"/>
      <c r="L38" s="51"/>
      <c r="M38" s="52"/>
      <c r="N38" s="50"/>
      <c r="O38" s="50"/>
      <c r="P38" s="50"/>
      <c r="Q38" s="53"/>
      <c r="R38" s="54"/>
      <c r="S38" s="55"/>
    </row>
    <row r="39" spans="1:19" ht="15" x14ac:dyDescent="0.25">
      <c r="A39" s="43"/>
      <c r="B39" s="44"/>
      <c r="C39" s="45"/>
      <c r="D39" s="46"/>
      <c r="E39" s="47"/>
      <c r="F39" s="59"/>
      <c r="G39" s="60" t="s">
        <v>38</v>
      </c>
      <c r="H39" s="60" t="s">
        <v>39</v>
      </c>
      <c r="I39" s="61"/>
      <c r="J39" s="61"/>
      <c r="K39" s="61"/>
      <c r="L39" s="62"/>
      <c r="M39" s="63"/>
      <c r="N39" s="61"/>
      <c r="O39" s="61"/>
      <c r="P39" s="61"/>
      <c r="Q39" s="64"/>
      <c r="R39" s="65"/>
      <c r="S39" s="66">
        <f>SUM(S40:S62)</f>
        <v>166100000</v>
      </c>
    </row>
    <row r="40" spans="1:19" ht="15" x14ac:dyDescent="0.25">
      <c r="A40" s="43"/>
      <c r="B40" s="44"/>
      <c r="C40" s="45"/>
      <c r="D40" s="46"/>
      <c r="E40" s="47"/>
      <c r="F40" s="48"/>
      <c r="G40" s="49"/>
      <c r="H40" s="49">
        <v>1</v>
      </c>
      <c r="I40" s="50" t="s">
        <v>40</v>
      </c>
      <c r="J40" s="50"/>
      <c r="K40" s="50"/>
      <c r="L40" s="51"/>
      <c r="M40" s="52" t="s">
        <v>41</v>
      </c>
      <c r="N40" s="50"/>
      <c r="O40" s="50"/>
      <c r="P40" s="50"/>
      <c r="Q40" s="53"/>
      <c r="R40" s="54"/>
      <c r="S40" s="55">
        <v>4600000</v>
      </c>
    </row>
    <row r="41" spans="1:19" ht="15" x14ac:dyDescent="0.25">
      <c r="A41" s="43"/>
      <c r="B41" s="44"/>
      <c r="C41" s="45"/>
      <c r="D41" s="46"/>
      <c r="E41" s="47"/>
      <c r="F41" s="48"/>
      <c r="G41" s="49"/>
      <c r="H41" s="49">
        <v>2</v>
      </c>
      <c r="I41" s="50" t="s">
        <v>42</v>
      </c>
      <c r="J41" s="50"/>
      <c r="K41" s="50"/>
      <c r="L41" s="51"/>
      <c r="M41" s="52" t="s">
        <v>43</v>
      </c>
      <c r="N41" s="50"/>
      <c r="O41" s="50"/>
      <c r="P41" s="50"/>
      <c r="Q41" s="53"/>
      <c r="R41" s="54"/>
      <c r="S41" s="55">
        <v>8100000</v>
      </c>
    </row>
    <row r="42" spans="1:19" ht="15" x14ac:dyDescent="0.25">
      <c r="A42" s="43"/>
      <c r="B42" s="44"/>
      <c r="C42" s="45"/>
      <c r="D42" s="46"/>
      <c r="E42" s="47"/>
      <c r="F42" s="48"/>
      <c r="G42" s="49"/>
      <c r="H42" s="49">
        <v>3</v>
      </c>
      <c r="I42" s="50" t="s">
        <v>44</v>
      </c>
      <c r="J42" s="50"/>
      <c r="K42" s="50"/>
      <c r="L42" s="51"/>
      <c r="M42" s="52" t="s">
        <v>45</v>
      </c>
      <c r="N42" s="50"/>
      <c r="O42" s="50"/>
      <c r="P42" s="50"/>
      <c r="Q42" s="53"/>
      <c r="R42" s="54"/>
      <c r="S42" s="55">
        <v>4600000</v>
      </c>
    </row>
    <row r="43" spans="1:19" ht="15" x14ac:dyDescent="0.25">
      <c r="A43" s="43"/>
      <c r="B43" s="44"/>
      <c r="C43" s="45"/>
      <c r="D43" s="46"/>
      <c r="E43" s="47"/>
      <c r="F43" s="48"/>
      <c r="G43" s="49"/>
      <c r="H43" s="49">
        <v>4</v>
      </c>
      <c r="I43" s="50" t="s">
        <v>46</v>
      </c>
      <c r="J43" s="50"/>
      <c r="K43" s="50"/>
      <c r="L43" s="51"/>
      <c r="M43" s="52" t="s">
        <v>47</v>
      </c>
      <c r="N43" s="50"/>
      <c r="O43" s="50"/>
      <c r="P43" s="50"/>
      <c r="Q43" s="53"/>
      <c r="R43" s="54"/>
      <c r="S43" s="55">
        <v>5200000</v>
      </c>
    </row>
    <row r="44" spans="1:19" ht="15" x14ac:dyDescent="0.25">
      <c r="A44" s="43"/>
      <c r="B44" s="44"/>
      <c r="C44" s="45"/>
      <c r="D44" s="46"/>
      <c r="E44" s="47"/>
      <c r="F44" s="48"/>
      <c r="G44" s="49"/>
      <c r="H44" s="49">
        <v>5</v>
      </c>
      <c r="I44" s="50" t="s">
        <v>48</v>
      </c>
      <c r="J44" s="50"/>
      <c r="K44" s="50"/>
      <c r="L44" s="51"/>
      <c r="M44" s="52" t="s">
        <v>49</v>
      </c>
      <c r="N44" s="50"/>
      <c r="O44" s="50"/>
      <c r="P44" s="50"/>
      <c r="Q44" s="53"/>
      <c r="R44" s="54"/>
      <c r="S44" s="55">
        <v>4400000</v>
      </c>
    </row>
    <row r="45" spans="1:19" ht="15" x14ac:dyDescent="0.25">
      <c r="A45" s="43"/>
      <c r="B45" s="44"/>
      <c r="C45" s="45"/>
      <c r="D45" s="46"/>
      <c r="E45" s="47"/>
      <c r="F45" s="48"/>
      <c r="G45" s="49"/>
      <c r="H45" s="49">
        <v>6</v>
      </c>
      <c r="I45" s="50" t="s">
        <v>50</v>
      </c>
      <c r="J45" s="50"/>
      <c r="K45" s="50"/>
      <c r="L45" s="51"/>
      <c r="M45" s="52" t="s">
        <v>51</v>
      </c>
      <c r="N45" s="50"/>
      <c r="O45" s="50"/>
      <c r="P45" s="50"/>
      <c r="Q45" s="53"/>
      <c r="R45" s="54"/>
      <c r="S45" s="55">
        <v>5200000</v>
      </c>
    </row>
    <row r="46" spans="1:19" ht="15" x14ac:dyDescent="0.25">
      <c r="A46" s="43"/>
      <c r="B46" s="44"/>
      <c r="C46" s="45"/>
      <c r="D46" s="46"/>
      <c r="E46" s="47"/>
      <c r="F46" s="48"/>
      <c r="G46" s="49"/>
      <c r="H46" s="49">
        <v>7</v>
      </c>
      <c r="I46" s="50" t="s">
        <v>52</v>
      </c>
      <c r="J46" s="50"/>
      <c r="K46" s="50"/>
      <c r="L46" s="51"/>
      <c r="M46" s="52" t="s">
        <v>53</v>
      </c>
      <c r="N46" s="50"/>
      <c r="O46" s="50"/>
      <c r="P46" s="50"/>
      <c r="Q46" s="53"/>
      <c r="R46" s="54"/>
      <c r="S46" s="55">
        <v>1000000</v>
      </c>
    </row>
    <row r="47" spans="1:19" ht="15" x14ac:dyDescent="0.25">
      <c r="A47" s="43"/>
      <c r="B47" s="44"/>
      <c r="C47" s="45"/>
      <c r="D47" s="46"/>
      <c r="E47" s="47"/>
      <c r="F47" s="48"/>
      <c r="G47" s="49"/>
      <c r="H47" s="49">
        <v>8</v>
      </c>
      <c r="I47" s="50" t="s">
        <v>54</v>
      </c>
      <c r="J47" s="50"/>
      <c r="K47" s="50"/>
      <c r="L47" s="51"/>
      <c r="M47" s="52" t="s">
        <v>55</v>
      </c>
      <c r="N47" s="50"/>
      <c r="O47" s="50"/>
      <c r="P47" s="50"/>
      <c r="Q47" s="53"/>
      <c r="R47" s="54"/>
      <c r="S47" s="55">
        <v>3000000</v>
      </c>
    </row>
    <row r="48" spans="1:19" ht="15" x14ac:dyDescent="0.25">
      <c r="A48" s="43"/>
      <c r="B48" s="44"/>
      <c r="C48" s="45"/>
      <c r="D48" s="46"/>
      <c r="E48" s="47"/>
      <c r="F48" s="48"/>
      <c r="G48" s="49"/>
      <c r="H48" s="49">
        <v>9</v>
      </c>
      <c r="I48" s="50" t="s">
        <v>56</v>
      </c>
      <c r="J48" s="50"/>
      <c r="K48" s="50"/>
      <c r="L48" s="51"/>
      <c r="M48" s="52" t="s">
        <v>57</v>
      </c>
      <c r="N48" s="50"/>
      <c r="O48" s="50"/>
      <c r="P48" s="50"/>
      <c r="Q48" s="53"/>
      <c r="R48" s="54"/>
      <c r="S48" s="55">
        <v>5200000</v>
      </c>
    </row>
    <row r="49" spans="1:19" ht="15" x14ac:dyDescent="0.25">
      <c r="A49" s="43"/>
      <c r="B49" s="44"/>
      <c r="C49" s="45"/>
      <c r="D49" s="46"/>
      <c r="E49" s="47"/>
      <c r="F49" s="48"/>
      <c r="G49" s="49"/>
      <c r="H49" s="49">
        <v>10</v>
      </c>
      <c r="I49" s="50" t="s">
        <v>58</v>
      </c>
      <c r="J49" s="50"/>
      <c r="K49" s="50"/>
      <c r="L49" s="51"/>
      <c r="M49" s="52" t="s">
        <v>59</v>
      </c>
      <c r="N49" s="50"/>
      <c r="O49" s="50"/>
      <c r="P49" s="50"/>
      <c r="Q49" s="53"/>
      <c r="R49" s="54"/>
      <c r="S49" s="55">
        <v>9700000</v>
      </c>
    </row>
    <row r="50" spans="1:19" ht="15" x14ac:dyDescent="0.25">
      <c r="A50" s="43"/>
      <c r="B50" s="44"/>
      <c r="C50" s="45"/>
      <c r="D50" s="46"/>
      <c r="E50" s="47"/>
      <c r="F50" s="48"/>
      <c r="G50" s="49"/>
      <c r="H50" s="49">
        <v>11</v>
      </c>
      <c r="I50" s="50" t="s">
        <v>60</v>
      </c>
      <c r="J50" s="50"/>
      <c r="K50" s="50"/>
      <c r="L50" s="51"/>
      <c r="M50" s="52" t="s">
        <v>61</v>
      </c>
      <c r="N50" s="50"/>
      <c r="O50" s="50"/>
      <c r="P50" s="50"/>
      <c r="Q50" s="53"/>
      <c r="R50" s="54"/>
      <c r="S50" s="55">
        <v>16900000</v>
      </c>
    </row>
    <row r="51" spans="1:19" ht="15" x14ac:dyDescent="0.25">
      <c r="A51" s="43"/>
      <c r="B51" s="44"/>
      <c r="C51" s="45"/>
      <c r="D51" s="46"/>
      <c r="E51" s="47"/>
      <c r="F51" s="48"/>
      <c r="G51" s="49"/>
      <c r="H51" s="49">
        <v>12</v>
      </c>
      <c r="I51" s="50" t="s">
        <v>62</v>
      </c>
      <c r="J51" s="50"/>
      <c r="K51" s="50"/>
      <c r="L51" s="51"/>
      <c r="M51" s="52" t="s">
        <v>63</v>
      </c>
      <c r="N51" s="50"/>
      <c r="O51" s="50"/>
      <c r="P51" s="50"/>
      <c r="Q51" s="53"/>
      <c r="R51" s="54"/>
      <c r="S51" s="55">
        <v>15800000</v>
      </c>
    </row>
    <row r="52" spans="1:19" ht="15" x14ac:dyDescent="0.25">
      <c r="A52" s="43"/>
      <c r="B52" s="44"/>
      <c r="C52" s="45"/>
      <c r="D52" s="46"/>
      <c r="E52" s="47"/>
      <c r="F52" s="48"/>
      <c r="G52" s="49"/>
      <c r="H52" s="49">
        <v>13</v>
      </c>
      <c r="I52" s="50" t="s">
        <v>64</v>
      </c>
      <c r="J52" s="50"/>
      <c r="K52" s="50"/>
      <c r="L52" s="51"/>
      <c r="M52" s="52" t="s">
        <v>65</v>
      </c>
      <c r="N52" s="50"/>
      <c r="O52" s="50"/>
      <c r="P52" s="50"/>
      <c r="Q52" s="53"/>
      <c r="R52" s="54"/>
      <c r="S52" s="55">
        <v>6200000</v>
      </c>
    </row>
    <row r="53" spans="1:19" ht="15" x14ac:dyDescent="0.25">
      <c r="A53" s="43"/>
      <c r="B53" s="44"/>
      <c r="C53" s="45"/>
      <c r="D53" s="46"/>
      <c r="E53" s="47"/>
      <c r="F53" s="48"/>
      <c r="G53" s="49"/>
      <c r="H53" s="49">
        <v>14</v>
      </c>
      <c r="I53" s="50" t="s">
        <v>66</v>
      </c>
      <c r="J53" s="50"/>
      <c r="K53" s="50"/>
      <c r="L53" s="51"/>
      <c r="M53" s="52" t="s">
        <v>67</v>
      </c>
      <c r="N53" s="50"/>
      <c r="O53" s="50"/>
      <c r="P53" s="50"/>
      <c r="Q53" s="53"/>
      <c r="R53" s="54"/>
      <c r="S53" s="55">
        <v>8600000</v>
      </c>
    </row>
    <row r="54" spans="1:19" ht="15" x14ac:dyDescent="0.25">
      <c r="A54" s="43"/>
      <c r="B54" s="44"/>
      <c r="C54" s="45"/>
      <c r="D54" s="46"/>
      <c r="E54" s="47"/>
      <c r="F54" s="48"/>
      <c r="G54" s="49"/>
      <c r="H54" s="49">
        <v>15</v>
      </c>
      <c r="I54" s="50" t="s">
        <v>68</v>
      </c>
      <c r="J54" s="50"/>
      <c r="K54" s="50"/>
      <c r="L54" s="51"/>
      <c r="M54" s="52" t="s">
        <v>69</v>
      </c>
      <c r="N54" s="50"/>
      <c r="O54" s="50"/>
      <c r="P54" s="50"/>
      <c r="Q54" s="53"/>
      <c r="R54" s="54"/>
      <c r="S54" s="55">
        <v>5600000</v>
      </c>
    </row>
    <row r="55" spans="1:19" ht="15" x14ac:dyDescent="0.25">
      <c r="A55" s="43"/>
      <c r="B55" s="44"/>
      <c r="C55" s="45"/>
      <c r="D55" s="46"/>
      <c r="E55" s="47"/>
      <c r="F55" s="48"/>
      <c r="G55" s="49"/>
      <c r="H55" s="49">
        <v>16</v>
      </c>
      <c r="I55" s="50" t="s">
        <v>70</v>
      </c>
      <c r="J55" s="50"/>
      <c r="K55" s="50"/>
      <c r="L55" s="51"/>
      <c r="M55" s="52" t="s">
        <v>71</v>
      </c>
      <c r="N55" s="50"/>
      <c r="O55" s="50"/>
      <c r="P55" s="50"/>
      <c r="Q55" s="53"/>
      <c r="R55" s="54"/>
      <c r="S55" s="55">
        <v>5600000</v>
      </c>
    </row>
    <row r="56" spans="1:19" ht="15" x14ac:dyDescent="0.25">
      <c r="A56" s="43"/>
      <c r="B56" s="44"/>
      <c r="C56" s="45"/>
      <c r="D56" s="46"/>
      <c r="E56" s="47"/>
      <c r="F56" s="48"/>
      <c r="G56" s="49"/>
      <c r="H56" s="49">
        <v>17</v>
      </c>
      <c r="I56" s="50" t="s">
        <v>72</v>
      </c>
      <c r="J56" s="50"/>
      <c r="K56" s="50"/>
      <c r="L56" s="51"/>
      <c r="M56" s="52" t="s">
        <v>73</v>
      </c>
      <c r="N56" s="50"/>
      <c r="O56" s="50"/>
      <c r="P56" s="50"/>
      <c r="Q56" s="53"/>
      <c r="R56" s="54"/>
      <c r="S56" s="55">
        <v>15600000</v>
      </c>
    </row>
    <row r="57" spans="1:19" ht="15" x14ac:dyDescent="0.25">
      <c r="A57" s="43"/>
      <c r="B57" s="44"/>
      <c r="C57" s="45"/>
      <c r="D57" s="46"/>
      <c r="E57" s="47"/>
      <c r="F57" s="48"/>
      <c r="G57" s="49"/>
      <c r="H57" s="49">
        <v>18</v>
      </c>
      <c r="I57" s="50" t="s">
        <v>74</v>
      </c>
      <c r="J57" s="50"/>
      <c r="K57" s="50"/>
      <c r="L57" s="51"/>
      <c r="M57" s="52" t="s">
        <v>75</v>
      </c>
      <c r="N57" s="50"/>
      <c r="O57" s="50"/>
      <c r="P57" s="50"/>
      <c r="Q57" s="53"/>
      <c r="R57" s="54"/>
      <c r="S57" s="55">
        <v>8700000</v>
      </c>
    </row>
    <row r="58" spans="1:19" ht="15" x14ac:dyDescent="0.25">
      <c r="A58" s="43"/>
      <c r="B58" s="44"/>
      <c r="C58" s="45"/>
      <c r="D58" s="46"/>
      <c r="E58" s="47"/>
      <c r="F58" s="48"/>
      <c r="G58" s="49"/>
      <c r="H58" s="49">
        <v>19</v>
      </c>
      <c r="I58" s="50" t="s">
        <v>76</v>
      </c>
      <c r="J58" s="50"/>
      <c r="K58" s="50"/>
      <c r="L58" s="51"/>
      <c r="M58" s="52" t="s">
        <v>77</v>
      </c>
      <c r="N58" s="50"/>
      <c r="O58" s="50"/>
      <c r="P58" s="50"/>
      <c r="Q58" s="53"/>
      <c r="R58" s="54"/>
      <c r="S58" s="55">
        <v>4100000</v>
      </c>
    </row>
    <row r="59" spans="1:19" ht="15" x14ac:dyDescent="0.25">
      <c r="A59" s="43"/>
      <c r="B59" s="44"/>
      <c r="C59" s="45"/>
      <c r="D59" s="46"/>
      <c r="E59" s="47"/>
      <c r="F59" s="48"/>
      <c r="G59" s="49"/>
      <c r="H59" s="49">
        <v>20</v>
      </c>
      <c r="I59" s="50" t="s">
        <v>78</v>
      </c>
      <c r="J59" s="50"/>
      <c r="K59" s="50"/>
      <c r="L59" s="51"/>
      <c r="M59" s="52" t="s">
        <v>79</v>
      </c>
      <c r="N59" s="50"/>
      <c r="O59" s="50"/>
      <c r="P59" s="50"/>
      <c r="Q59" s="53"/>
      <c r="R59" s="54"/>
      <c r="S59" s="55">
        <v>4000000</v>
      </c>
    </row>
    <row r="60" spans="1:19" ht="15" x14ac:dyDescent="0.25">
      <c r="A60" s="43"/>
      <c r="B60" s="44"/>
      <c r="C60" s="45"/>
      <c r="D60" s="46"/>
      <c r="E60" s="47"/>
      <c r="F60" s="48"/>
      <c r="G60" s="49"/>
      <c r="H60" s="49">
        <v>21</v>
      </c>
      <c r="I60" s="50" t="s">
        <v>80</v>
      </c>
      <c r="J60" s="50"/>
      <c r="K60" s="50"/>
      <c r="L60" s="51"/>
      <c r="M60" s="52" t="s">
        <v>81</v>
      </c>
      <c r="N60" s="50"/>
      <c r="O60" s="50"/>
      <c r="P60" s="50"/>
      <c r="Q60" s="53"/>
      <c r="R60" s="54"/>
      <c r="S60" s="55">
        <v>4200000</v>
      </c>
    </row>
    <row r="61" spans="1:19" ht="15" x14ac:dyDescent="0.25">
      <c r="A61" s="43"/>
      <c r="B61" s="44"/>
      <c r="C61" s="45"/>
      <c r="D61" s="46"/>
      <c r="E61" s="47"/>
      <c r="F61" s="48"/>
      <c r="G61" s="49"/>
      <c r="H61" s="49">
        <v>22</v>
      </c>
      <c r="I61" s="50" t="s">
        <v>162</v>
      </c>
      <c r="J61" s="50"/>
      <c r="K61" s="50"/>
      <c r="L61" s="51"/>
      <c r="M61" s="67" t="s">
        <v>163</v>
      </c>
      <c r="N61" s="50"/>
      <c r="O61" s="50"/>
      <c r="P61" s="50"/>
      <c r="Q61" s="53"/>
      <c r="R61" s="54"/>
      <c r="S61" s="55">
        <v>4200000</v>
      </c>
    </row>
    <row r="62" spans="1:19" ht="15" x14ac:dyDescent="0.25">
      <c r="A62" s="43"/>
      <c r="B62" s="44"/>
      <c r="C62" s="45"/>
      <c r="D62" s="46"/>
      <c r="E62" s="47"/>
      <c r="F62" s="48"/>
      <c r="G62" s="49"/>
      <c r="H62" s="49">
        <v>23</v>
      </c>
      <c r="I62" s="50" t="s">
        <v>82</v>
      </c>
      <c r="J62" s="50"/>
      <c r="K62" s="50"/>
      <c r="L62" s="51"/>
      <c r="M62" s="52" t="s">
        <v>83</v>
      </c>
      <c r="N62" s="50"/>
      <c r="O62" s="50"/>
      <c r="P62" s="50"/>
      <c r="Q62" s="53"/>
      <c r="R62" s="54"/>
      <c r="S62" s="55">
        <v>15600000</v>
      </c>
    </row>
    <row r="63" spans="1:19" ht="15" x14ac:dyDescent="0.25">
      <c r="A63" s="43"/>
      <c r="B63" s="44"/>
      <c r="C63" s="45"/>
      <c r="D63" s="46"/>
      <c r="E63" s="47"/>
      <c r="F63" s="48"/>
      <c r="G63" s="49"/>
      <c r="H63" s="49"/>
      <c r="I63" s="50"/>
      <c r="J63" s="50"/>
      <c r="K63" s="50"/>
      <c r="L63" s="51"/>
      <c r="M63" s="52"/>
      <c r="N63" s="50"/>
      <c r="O63" s="50"/>
      <c r="P63" s="50"/>
      <c r="Q63" s="53"/>
      <c r="R63" s="54"/>
      <c r="S63" s="55"/>
    </row>
    <row r="64" spans="1:19" ht="15" x14ac:dyDescent="0.25">
      <c r="A64" s="43"/>
      <c r="B64" s="44"/>
      <c r="C64" s="45"/>
      <c r="D64" s="46"/>
      <c r="E64" s="47"/>
      <c r="F64" s="59"/>
      <c r="G64" s="60" t="s">
        <v>84</v>
      </c>
      <c r="H64" s="60" t="s">
        <v>85</v>
      </c>
      <c r="I64" s="61"/>
      <c r="J64" s="61"/>
      <c r="K64" s="61"/>
      <c r="L64" s="62"/>
      <c r="M64" s="63"/>
      <c r="N64" s="61"/>
      <c r="O64" s="61"/>
      <c r="P64" s="61"/>
      <c r="Q64" s="64"/>
      <c r="R64" s="65"/>
      <c r="S64" s="66">
        <f>SUM(S65:S85)</f>
        <v>97800000</v>
      </c>
    </row>
    <row r="65" spans="1:19" ht="15" x14ac:dyDescent="0.25">
      <c r="A65" s="43"/>
      <c r="B65" s="44"/>
      <c r="C65" s="45"/>
      <c r="D65" s="46"/>
      <c r="E65" s="47"/>
      <c r="F65" s="48"/>
      <c r="G65" s="49"/>
      <c r="H65" s="49">
        <v>1</v>
      </c>
      <c r="I65" s="50" t="s">
        <v>86</v>
      </c>
      <c r="J65" s="50"/>
      <c r="K65" s="50"/>
      <c r="L65" s="51"/>
      <c r="M65" s="52" t="s">
        <v>87</v>
      </c>
      <c r="N65" s="50"/>
      <c r="O65" s="50"/>
      <c r="P65" s="50"/>
      <c r="Q65" s="53"/>
      <c r="R65" s="54"/>
      <c r="S65" s="55">
        <v>500000</v>
      </c>
    </row>
    <row r="66" spans="1:19" ht="15" x14ac:dyDescent="0.25">
      <c r="A66" s="43"/>
      <c r="B66" s="44"/>
      <c r="C66" s="45"/>
      <c r="D66" s="46"/>
      <c r="E66" s="47"/>
      <c r="F66" s="48"/>
      <c r="G66" s="49"/>
      <c r="H66" s="49">
        <v>2</v>
      </c>
      <c r="I66" s="50" t="s">
        <v>88</v>
      </c>
      <c r="J66" s="50"/>
      <c r="K66" s="50"/>
      <c r="L66" s="51"/>
      <c r="M66" s="52" t="s">
        <v>89</v>
      </c>
      <c r="N66" s="50"/>
      <c r="O66" s="50"/>
      <c r="P66" s="50"/>
      <c r="Q66" s="53"/>
      <c r="R66" s="54"/>
      <c r="S66" s="55">
        <v>4900000</v>
      </c>
    </row>
    <row r="67" spans="1:19" ht="15" x14ac:dyDescent="0.25">
      <c r="A67" s="43"/>
      <c r="B67" s="44"/>
      <c r="C67" s="45"/>
      <c r="D67" s="46"/>
      <c r="E67" s="47"/>
      <c r="F67" s="48"/>
      <c r="G67" s="49"/>
      <c r="H67" s="49">
        <v>3</v>
      </c>
      <c r="I67" s="50" t="s">
        <v>90</v>
      </c>
      <c r="J67" s="50"/>
      <c r="K67" s="50"/>
      <c r="L67" s="51"/>
      <c r="M67" s="52" t="s">
        <v>91</v>
      </c>
      <c r="N67" s="50"/>
      <c r="O67" s="50"/>
      <c r="P67" s="50"/>
      <c r="Q67" s="53"/>
      <c r="R67" s="54"/>
      <c r="S67" s="55">
        <v>3600000</v>
      </c>
    </row>
    <row r="68" spans="1:19" ht="15" x14ac:dyDescent="0.25">
      <c r="A68" s="43"/>
      <c r="B68" s="44"/>
      <c r="C68" s="45"/>
      <c r="D68" s="46"/>
      <c r="E68" s="47"/>
      <c r="F68" s="48"/>
      <c r="G68" s="49"/>
      <c r="H68" s="49">
        <v>4</v>
      </c>
      <c r="I68" s="50" t="s">
        <v>92</v>
      </c>
      <c r="J68" s="50"/>
      <c r="K68" s="50"/>
      <c r="L68" s="51"/>
      <c r="M68" s="52" t="s">
        <v>93</v>
      </c>
      <c r="N68" s="50"/>
      <c r="O68" s="50"/>
      <c r="P68" s="50"/>
      <c r="Q68" s="53"/>
      <c r="R68" s="54"/>
      <c r="S68" s="55">
        <v>6100000</v>
      </c>
    </row>
    <row r="69" spans="1:19" ht="15" x14ac:dyDescent="0.25">
      <c r="A69" s="43"/>
      <c r="B69" s="44"/>
      <c r="C69" s="45"/>
      <c r="D69" s="46"/>
      <c r="E69" s="47"/>
      <c r="F69" s="48"/>
      <c r="G69" s="49"/>
      <c r="H69" s="49">
        <v>5</v>
      </c>
      <c r="I69" s="50" t="s">
        <v>94</v>
      </c>
      <c r="J69" s="50"/>
      <c r="K69" s="50"/>
      <c r="L69" s="51"/>
      <c r="M69" s="52" t="s">
        <v>95</v>
      </c>
      <c r="N69" s="50"/>
      <c r="O69" s="50"/>
      <c r="P69" s="50"/>
      <c r="Q69" s="53"/>
      <c r="R69" s="54"/>
      <c r="S69" s="55">
        <v>500000</v>
      </c>
    </row>
    <row r="70" spans="1:19" ht="15" x14ac:dyDescent="0.25">
      <c r="A70" s="43"/>
      <c r="B70" s="44"/>
      <c r="C70" s="45"/>
      <c r="D70" s="46"/>
      <c r="E70" s="47"/>
      <c r="F70" s="48"/>
      <c r="G70" s="49"/>
      <c r="H70" s="49">
        <v>6</v>
      </c>
      <c r="I70" s="50" t="s">
        <v>96</v>
      </c>
      <c r="J70" s="50"/>
      <c r="K70" s="50"/>
      <c r="L70" s="51"/>
      <c r="M70" s="52" t="s">
        <v>97</v>
      </c>
      <c r="N70" s="50"/>
      <c r="O70" s="50"/>
      <c r="P70" s="50"/>
      <c r="Q70" s="53"/>
      <c r="R70" s="54"/>
      <c r="S70" s="55">
        <v>500000</v>
      </c>
    </row>
    <row r="71" spans="1:19" ht="15" x14ac:dyDescent="0.25">
      <c r="A71" s="43"/>
      <c r="B71" s="44"/>
      <c r="C71" s="45"/>
      <c r="D71" s="46"/>
      <c r="E71" s="47"/>
      <c r="F71" s="48"/>
      <c r="G71" s="49"/>
      <c r="H71" s="49">
        <v>7</v>
      </c>
      <c r="I71" s="50" t="s">
        <v>98</v>
      </c>
      <c r="J71" s="50"/>
      <c r="K71" s="50"/>
      <c r="L71" s="51"/>
      <c r="M71" s="52" t="s">
        <v>99</v>
      </c>
      <c r="N71" s="50"/>
      <c r="O71" s="50"/>
      <c r="P71" s="50"/>
      <c r="Q71" s="53"/>
      <c r="R71" s="54"/>
      <c r="S71" s="55">
        <v>5200000</v>
      </c>
    </row>
    <row r="72" spans="1:19" ht="15" x14ac:dyDescent="0.25">
      <c r="A72" s="43"/>
      <c r="B72" s="44"/>
      <c r="C72" s="45"/>
      <c r="D72" s="46"/>
      <c r="E72" s="47"/>
      <c r="F72" s="48"/>
      <c r="G72" s="49"/>
      <c r="H72" s="49">
        <v>8</v>
      </c>
      <c r="I72" s="68" t="s">
        <v>100</v>
      </c>
      <c r="J72" s="50"/>
      <c r="K72" s="50"/>
      <c r="L72" s="51"/>
      <c r="M72" s="69" t="s">
        <v>101</v>
      </c>
      <c r="N72" s="50"/>
      <c r="O72" s="50"/>
      <c r="P72" s="50"/>
      <c r="Q72" s="53"/>
      <c r="R72" s="54"/>
      <c r="S72" s="55">
        <v>4200000</v>
      </c>
    </row>
    <row r="73" spans="1:19" ht="15" x14ac:dyDescent="0.25">
      <c r="A73" s="43"/>
      <c r="B73" s="44"/>
      <c r="C73" s="45"/>
      <c r="D73" s="46"/>
      <c r="E73" s="47"/>
      <c r="F73" s="48"/>
      <c r="G73" s="49"/>
      <c r="H73" s="49">
        <v>9</v>
      </c>
      <c r="I73" s="70" t="s">
        <v>164</v>
      </c>
      <c r="J73" s="50"/>
      <c r="K73" s="50"/>
      <c r="L73" s="51"/>
      <c r="M73" s="71" t="s">
        <v>165</v>
      </c>
      <c r="N73" s="50"/>
      <c r="O73" s="50"/>
      <c r="P73" s="50"/>
      <c r="Q73" s="53"/>
      <c r="R73" s="54"/>
      <c r="S73" s="55">
        <v>500000</v>
      </c>
    </row>
    <row r="74" spans="1:19" ht="15" x14ac:dyDescent="0.25">
      <c r="A74" s="43"/>
      <c r="B74" s="44"/>
      <c r="C74" s="45"/>
      <c r="D74" s="46"/>
      <c r="E74" s="47"/>
      <c r="F74" s="48"/>
      <c r="G74" s="49"/>
      <c r="H74" s="49">
        <v>10</v>
      </c>
      <c r="I74" s="72" t="s">
        <v>102</v>
      </c>
      <c r="J74" s="50"/>
      <c r="K74" s="50"/>
      <c r="L74" s="51"/>
      <c r="M74" s="73" t="s">
        <v>103</v>
      </c>
      <c r="N74" s="50"/>
      <c r="O74" s="50"/>
      <c r="P74" s="50"/>
      <c r="Q74" s="53"/>
      <c r="R74" s="54"/>
      <c r="S74" s="55">
        <v>7000000</v>
      </c>
    </row>
    <row r="75" spans="1:19" ht="15" x14ac:dyDescent="0.25">
      <c r="A75" s="43"/>
      <c r="B75" s="44"/>
      <c r="C75" s="45"/>
      <c r="D75" s="46"/>
      <c r="E75" s="47"/>
      <c r="F75" s="48"/>
      <c r="G75" s="49"/>
      <c r="H75" s="49">
        <v>11</v>
      </c>
      <c r="I75" s="50" t="s">
        <v>104</v>
      </c>
      <c r="J75" s="50"/>
      <c r="K75" s="50"/>
      <c r="L75" s="51"/>
      <c r="M75" s="52" t="s">
        <v>105</v>
      </c>
      <c r="N75" s="50"/>
      <c r="O75" s="50"/>
      <c r="P75" s="50"/>
      <c r="Q75" s="53"/>
      <c r="R75" s="54"/>
      <c r="S75" s="55">
        <v>4000000</v>
      </c>
    </row>
    <row r="76" spans="1:19" ht="15" x14ac:dyDescent="0.25">
      <c r="A76" s="43"/>
      <c r="B76" s="44"/>
      <c r="C76" s="45"/>
      <c r="D76" s="46"/>
      <c r="E76" s="47"/>
      <c r="F76" s="48"/>
      <c r="G76" s="49"/>
      <c r="H76" s="49">
        <v>12</v>
      </c>
      <c r="I76" s="50" t="s">
        <v>106</v>
      </c>
      <c r="J76" s="50"/>
      <c r="K76" s="50"/>
      <c r="L76" s="51"/>
      <c r="M76" s="52" t="s">
        <v>107</v>
      </c>
      <c r="N76" s="50"/>
      <c r="O76" s="50"/>
      <c r="P76" s="50"/>
      <c r="Q76" s="53"/>
      <c r="R76" s="54"/>
      <c r="S76" s="55">
        <v>6200000</v>
      </c>
    </row>
    <row r="77" spans="1:19" ht="15" x14ac:dyDescent="0.25">
      <c r="A77" s="43"/>
      <c r="B77" s="44"/>
      <c r="C77" s="45"/>
      <c r="D77" s="46"/>
      <c r="E77" s="47"/>
      <c r="F77" s="48"/>
      <c r="G77" s="49"/>
      <c r="H77" s="49">
        <v>13</v>
      </c>
      <c r="I77" s="50" t="s">
        <v>108</v>
      </c>
      <c r="J77" s="50"/>
      <c r="K77" s="50"/>
      <c r="L77" s="51"/>
      <c r="M77" s="52" t="s">
        <v>109</v>
      </c>
      <c r="N77" s="50"/>
      <c r="O77" s="50"/>
      <c r="P77" s="50"/>
      <c r="Q77" s="53"/>
      <c r="R77" s="54"/>
      <c r="S77" s="55">
        <v>500000</v>
      </c>
    </row>
    <row r="78" spans="1:19" ht="15" x14ac:dyDescent="0.25">
      <c r="A78" s="43"/>
      <c r="B78" s="44"/>
      <c r="C78" s="45"/>
      <c r="D78" s="46"/>
      <c r="E78" s="47"/>
      <c r="F78" s="48"/>
      <c r="G78" s="49"/>
      <c r="H78" s="49">
        <v>14</v>
      </c>
      <c r="I78" s="50" t="s">
        <v>110</v>
      </c>
      <c r="J78" s="50"/>
      <c r="K78" s="50"/>
      <c r="L78" s="51"/>
      <c r="M78" s="52" t="s">
        <v>111</v>
      </c>
      <c r="N78" s="50"/>
      <c r="O78" s="50"/>
      <c r="P78" s="50"/>
      <c r="Q78" s="53"/>
      <c r="R78" s="54"/>
      <c r="S78" s="55">
        <v>9600000</v>
      </c>
    </row>
    <row r="79" spans="1:19" ht="15" x14ac:dyDescent="0.25">
      <c r="A79" s="43"/>
      <c r="B79" s="44"/>
      <c r="C79" s="45"/>
      <c r="D79" s="46"/>
      <c r="E79" s="47"/>
      <c r="F79" s="48"/>
      <c r="G79" s="49"/>
      <c r="H79" s="49">
        <v>15</v>
      </c>
      <c r="I79" s="50" t="s">
        <v>112</v>
      </c>
      <c r="J79" s="50"/>
      <c r="K79" s="50"/>
      <c r="L79" s="51"/>
      <c r="M79" s="52" t="s">
        <v>113</v>
      </c>
      <c r="N79" s="50"/>
      <c r="O79" s="50"/>
      <c r="P79" s="50"/>
      <c r="Q79" s="53"/>
      <c r="R79" s="54"/>
      <c r="S79" s="55">
        <v>10200000</v>
      </c>
    </row>
    <row r="80" spans="1:19" ht="15" x14ac:dyDescent="0.25">
      <c r="A80" s="43"/>
      <c r="B80" s="44"/>
      <c r="C80" s="45"/>
      <c r="D80" s="46"/>
      <c r="E80" s="47"/>
      <c r="F80" s="48"/>
      <c r="G80" s="49"/>
      <c r="H80" s="49">
        <v>16</v>
      </c>
      <c r="I80" s="50" t="s">
        <v>114</v>
      </c>
      <c r="J80" s="50"/>
      <c r="K80" s="50"/>
      <c r="L80" s="51"/>
      <c r="M80" s="52" t="s">
        <v>115</v>
      </c>
      <c r="N80" s="50"/>
      <c r="O80" s="50"/>
      <c r="P80" s="50"/>
      <c r="Q80" s="53"/>
      <c r="R80" s="54"/>
      <c r="S80" s="55">
        <v>12800000</v>
      </c>
    </row>
    <row r="81" spans="1:22" ht="15" x14ac:dyDescent="0.25">
      <c r="A81" s="43"/>
      <c r="B81" s="44"/>
      <c r="C81" s="45"/>
      <c r="D81" s="46"/>
      <c r="E81" s="47"/>
      <c r="F81" s="48"/>
      <c r="G81" s="49"/>
      <c r="H81" s="49">
        <v>17</v>
      </c>
      <c r="I81" s="50" t="s">
        <v>116</v>
      </c>
      <c r="J81" s="50"/>
      <c r="K81" s="50"/>
      <c r="L81" s="51"/>
      <c r="M81" s="52" t="s">
        <v>117</v>
      </c>
      <c r="N81" s="50"/>
      <c r="O81" s="50"/>
      <c r="P81" s="50"/>
      <c r="Q81" s="53"/>
      <c r="R81" s="54"/>
      <c r="S81" s="55">
        <v>5600000</v>
      </c>
    </row>
    <row r="82" spans="1:22" ht="15" x14ac:dyDescent="0.25">
      <c r="A82" s="43"/>
      <c r="B82" s="44"/>
      <c r="C82" s="45"/>
      <c r="D82" s="46"/>
      <c r="E82" s="47"/>
      <c r="F82" s="48"/>
      <c r="G82" s="49"/>
      <c r="H82" s="49">
        <v>18</v>
      </c>
      <c r="I82" s="50" t="s">
        <v>118</v>
      </c>
      <c r="J82" s="50"/>
      <c r="K82" s="50"/>
      <c r="L82" s="51"/>
      <c r="M82" s="52" t="s">
        <v>119</v>
      </c>
      <c r="N82" s="50"/>
      <c r="O82" s="50"/>
      <c r="P82" s="50"/>
      <c r="Q82" s="53"/>
      <c r="R82" s="54"/>
      <c r="S82" s="55">
        <v>3800000</v>
      </c>
    </row>
    <row r="83" spans="1:22" ht="15" x14ac:dyDescent="0.25">
      <c r="A83" s="43"/>
      <c r="B83" s="44"/>
      <c r="C83" s="45"/>
      <c r="D83" s="46"/>
      <c r="E83" s="47"/>
      <c r="F83" s="48"/>
      <c r="G83" s="49"/>
      <c r="H83" s="49">
        <v>19</v>
      </c>
      <c r="I83" s="50" t="s">
        <v>166</v>
      </c>
      <c r="J83" s="50"/>
      <c r="K83" s="50"/>
      <c r="L83" s="51"/>
      <c r="M83" s="52" t="s">
        <v>120</v>
      </c>
      <c r="N83" s="50"/>
      <c r="O83" s="50"/>
      <c r="P83" s="50"/>
      <c r="Q83" s="53"/>
      <c r="R83" s="54"/>
      <c r="S83" s="55">
        <v>5800000</v>
      </c>
    </row>
    <row r="84" spans="1:22" ht="15" x14ac:dyDescent="0.25">
      <c r="A84" s="43"/>
      <c r="B84" s="44"/>
      <c r="C84" s="45"/>
      <c r="D84" s="46"/>
      <c r="E84" s="47"/>
      <c r="F84" s="48"/>
      <c r="G84" s="49"/>
      <c r="H84" s="49">
        <v>20</v>
      </c>
      <c r="I84" s="50" t="s">
        <v>167</v>
      </c>
      <c r="J84" s="50"/>
      <c r="K84" s="50"/>
      <c r="L84" s="51"/>
      <c r="M84" s="52" t="s">
        <v>121</v>
      </c>
      <c r="N84" s="50"/>
      <c r="O84" s="50"/>
      <c r="P84" s="50"/>
      <c r="Q84" s="53"/>
      <c r="R84" s="54"/>
      <c r="S84" s="55">
        <v>6300000</v>
      </c>
    </row>
    <row r="85" spans="1:22" ht="15" x14ac:dyDescent="0.25">
      <c r="A85" s="43"/>
      <c r="B85" s="44"/>
      <c r="C85" s="45"/>
      <c r="D85" s="46"/>
      <c r="E85" s="47"/>
      <c r="F85" s="48"/>
      <c r="G85" s="49"/>
      <c r="H85" s="49"/>
      <c r="I85" s="50"/>
      <c r="J85" s="50"/>
      <c r="K85" s="50"/>
      <c r="L85" s="51"/>
      <c r="M85" s="52"/>
      <c r="N85" s="50"/>
      <c r="O85" s="50"/>
      <c r="P85" s="50"/>
      <c r="Q85" s="53"/>
      <c r="R85" s="54"/>
      <c r="S85" s="55"/>
    </row>
    <row r="86" spans="1:22" ht="15" x14ac:dyDescent="0.25">
      <c r="A86" s="43"/>
      <c r="B86" s="44"/>
      <c r="C86" s="45"/>
      <c r="D86" s="46"/>
      <c r="E86" s="47"/>
      <c r="F86" s="48"/>
      <c r="G86" s="49"/>
      <c r="H86" s="49"/>
      <c r="I86" s="50"/>
      <c r="J86" s="50"/>
      <c r="K86" s="50"/>
      <c r="L86" s="51"/>
      <c r="M86" s="52"/>
      <c r="N86" s="50"/>
      <c r="O86" s="50"/>
      <c r="P86" s="50"/>
      <c r="Q86" s="53"/>
      <c r="R86" s="54"/>
      <c r="S86" s="55"/>
    </row>
    <row r="87" spans="1:22" x14ac:dyDescent="0.25">
      <c r="A87" s="43"/>
      <c r="B87" s="44"/>
      <c r="C87" s="45"/>
      <c r="D87" s="46"/>
      <c r="E87" s="47"/>
      <c r="F87" s="59"/>
      <c r="G87" s="60" t="s">
        <v>122</v>
      </c>
      <c r="H87" s="60" t="s">
        <v>123</v>
      </c>
      <c r="I87" s="61"/>
      <c r="J87" s="61"/>
      <c r="K87" s="61"/>
      <c r="L87" s="62"/>
      <c r="M87" s="63"/>
      <c r="N87" s="61"/>
      <c r="O87" s="61"/>
      <c r="P87" s="61"/>
      <c r="Q87" s="64"/>
      <c r="R87" s="65"/>
      <c r="S87" s="74">
        <f>SUM(S88:S99)</f>
        <v>57600000</v>
      </c>
      <c r="T87" s="10"/>
      <c r="U87" s="10"/>
      <c r="V87" s="11"/>
    </row>
    <row r="88" spans="1:22" ht="15" x14ac:dyDescent="0.25">
      <c r="A88" s="43"/>
      <c r="B88" s="44"/>
      <c r="C88" s="45"/>
      <c r="D88" s="46"/>
      <c r="E88" s="47"/>
      <c r="F88" s="48"/>
      <c r="G88" s="49"/>
      <c r="H88" s="49">
        <v>1</v>
      </c>
      <c r="I88" s="50" t="s">
        <v>124</v>
      </c>
      <c r="J88" s="50"/>
      <c r="K88" s="50"/>
      <c r="L88" s="51"/>
      <c r="M88" s="52" t="s">
        <v>125</v>
      </c>
      <c r="N88" s="50"/>
      <c r="O88" s="50"/>
      <c r="P88" s="50"/>
      <c r="Q88" s="53"/>
      <c r="R88" s="54"/>
      <c r="S88" s="55">
        <v>9000000</v>
      </c>
    </row>
    <row r="89" spans="1:22" ht="15" x14ac:dyDescent="0.25">
      <c r="A89" s="43"/>
      <c r="B89" s="44"/>
      <c r="C89" s="45"/>
      <c r="D89" s="46"/>
      <c r="E89" s="47"/>
      <c r="F89" s="48"/>
      <c r="G89" s="49"/>
      <c r="H89" s="49">
        <v>2</v>
      </c>
      <c r="I89" s="50" t="s">
        <v>126</v>
      </c>
      <c r="J89" s="50"/>
      <c r="K89" s="50"/>
      <c r="L89" s="51"/>
      <c r="M89" s="52" t="s">
        <v>127</v>
      </c>
      <c r="N89" s="50"/>
      <c r="O89" s="50"/>
      <c r="P89" s="50"/>
      <c r="Q89" s="53"/>
      <c r="R89" s="54"/>
      <c r="S89" s="55">
        <v>4600000</v>
      </c>
    </row>
    <row r="90" spans="1:22" ht="15" x14ac:dyDescent="0.25">
      <c r="A90" s="43"/>
      <c r="B90" s="44"/>
      <c r="C90" s="45"/>
      <c r="D90" s="46"/>
      <c r="E90" s="47"/>
      <c r="F90" s="48"/>
      <c r="G90" s="49"/>
      <c r="H90" s="49">
        <v>3</v>
      </c>
      <c r="I90" s="50" t="s">
        <v>128</v>
      </c>
      <c r="J90" s="50"/>
      <c r="K90" s="50"/>
      <c r="L90" s="51"/>
      <c r="M90" s="52" t="s">
        <v>129</v>
      </c>
      <c r="N90" s="50"/>
      <c r="O90" s="50"/>
      <c r="P90" s="50"/>
      <c r="Q90" s="53"/>
      <c r="R90" s="54"/>
      <c r="S90" s="55">
        <v>3100000</v>
      </c>
    </row>
    <row r="91" spans="1:22" ht="15" x14ac:dyDescent="0.25">
      <c r="A91" s="43"/>
      <c r="B91" s="44"/>
      <c r="C91" s="45"/>
      <c r="D91" s="46"/>
      <c r="E91" s="47"/>
      <c r="F91" s="48"/>
      <c r="G91" s="49"/>
      <c r="H91" s="49">
        <v>4</v>
      </c>
      <c r="I91" s="50" t="s">
        <v>130</v>
      </c>
      <c r="J91" s="50"/>
      <c r="K91" s="50"/>
      <c r="L91" s="51"/>
      <c r="M91" s="52" t="s">
        <v>131</v>
      </c>
      <c r="N91" s="50"/>
      <c r="O91" s="50"/>
      <c r="P91" s="50"/>
      <c r="Q91" s="53"/>
      <c r="R91" s="54"/>
      <c r="S91" s="55">
        <v>5100000</v>
      </c>
    </row>
    <row r="92" spans="1:22" ht="15" x14ac:dyDescent="0.25">
      <c r="A92" s="43"/>
      <c r="B92" s="44"/>
      <c r="C92" s="45"/>
      <c r="D92" s="46"/>
      <c r="E92" s="47"/>
      <c r="F92" s="48"/>
      <c r="G92" s="49"/>
      <c r="H92" s="49">
        <v>5</v>
      </c>
      <c r="I92" s="50" t="s">
        <v>132</v>
      </c>
      <c r="J92" s="50"/>
      <c r="K92" s="50"/>
      <c r="L92" s="51"/>
      <c r="M92" s="52" t="s">
        <v>133</v>
      </c>
      <c r="N92" s="50"/>
      <c r="O92" s="50"/>
      <c r="P92" s="50"/>
      <c r="Q92" s="53"/>
      <c r="R92" s="54"/>
      <c r="S92" s="55">
        <v>3300000</v>
      </c>
    </row>
    <row r="93" spans="1:22" ht="15" x14ac:dyDescent="0.25">
      <c r="A93" s="43"/>
      <c r="B93" s="44"/>
      <c r="C93" s="45"/>
      <c r="D93" s="46"/>
      <c r="E93" s="47"/>
      <c r="F93" s="48"/>
      <c r="G93" s="49"/>
      <c r="H93" s="49">
        <v>6</v>
      </c>
      <c r="I93" s="50" t="s">
        <v>134</v>
      </c>
      <c r="J93" s="50"/>
      <c r="K93" s="50"/>
      <c r="L93" s="51"/>
      <c r="M93" s="52" t="s">
        <v>135</v>
      </c>
      <c r="N93" s="50"/>
      <c r="O93" s="50"/>
      <c r="P93" s="50"/>
      <c r="Q93" s="53"/>
      <c r="R93" s="54"/>
      <c r="S93" s="55">
        <v>4400000</v>
      </c>
    </row>
    <row r="94" spans="1:22" ht="15" x14ac:dyDescent="0.25">
      <c r="A94" s="43"/>
      <c r="B94" s="44"/>
      <c r="C94" s="45"/>
      <c r="D94" s="46"/>
      <c r="E94" s="47"/>
      <c r="F94" s="48"/>
      <c r="G94" s="49"/>
      <c r="H94" s="49">
        <v>7</v>
      </c>
      <c r="I94" s="50" t="s">
        <v>136</v>
      </c>
      <c r="J94" s="50"/>
      <c r="K94" s="50"/>
      <c r="L94" s="51"/>
      <c r="M94" s="52" t="s">
        <v>137</v>
      </c>
      <c r="N94" s="50"/>
      <c r="O94" s="50"/>
      <c r="P94" s="50"/>
      <c r="Q94" s="53"/>
      <c r="R94" s="54"/>
      <c r="S94" s="55">
        <v>3000000</v>
      </c>
    </row>
    <row r="95" spans="1:22" ht="15" x14ac:dyDescent="0.25">
      <c r="A95" s="43"/>
      <c r="B95" s="44"/>
      <c r="C95" s="45"/>
      <c r="D95" s="46"/>
      <c r="E95" s="47"/>
      <c r="F95" s="48"/>
      <c r="G95" s="49"/>
      <c r="H95" s="49">
        <v>8</v>
      </c>
      <c r="I95" s="50" t="s">
        <v>138</v>
      </c>
      <c r="J95" s="50"/>
      <c r="K95" s="50"/>
      <c r="L95" s="51"/>
      <c r="M95" s="52" t="s">
        <v>139</v>
      </c>
      <c r="N95" s="50"/>
      <c r="O95" s="50"/>
      <c r="P95" s="50"/>
      <c r="Q95" s="53"/>
      <c r="R95" s="54"/>
      <c r="S95" s="55">
        <v>4600000</v>
      </c>
    </row>
    <row r="96" spans="1:22" ht="15" x14ac:dyDescent="0.25">
      <c r="A96" s="43"/>
      <c r="B96" s="44"/>
      <c r="C96" s="45"/>
      <c r="D96" s="46"/>
      <c r="E96" s="47"/>
      <c r="F96" s="48"/>
      <c r="G96" s="49"/>
      <c r="H96" s="49">
        <v>9</v>
      </c>
      <c r="I96" s="50" t="s">
        <v>140</v>
      </c>
      <c r="J96" s="50"/>
      <c r="K96" s="50"/>
      <c r="L96" s="51"/>
      <c r="M96" s="52" t="s">
        <v>141</v>
      </c>
      <c r="N96" s="50"/>
      <c r="O96" s="50"/>
      <c r="P96" s="50"/>
      <c r="Q96" s="53"/>
      <c r="R96" s="54"/>
      <c r="S96" s="55">
        <v>5700000</v>
      </c>
    </row>
    <row r="97" spans="1:19" ht="15" x14ac:dyDescent="0.25">
      <c r="A97" s="43"/>
      <c r="B97" s="44"/>
      <c r="C97" s="45"/>
      <c r="D97" s="46"/>
      <c r="E97" s="47"/>
      <c r="F97" s="48"/>
      <c r="G97" s="49"/>
      <c r="H97" s="49">
        <v>10</v>
      </c>
      <c r="I97" s="50" t="s">
        <v>142</v>
      </c>
      <c r="J97" s="50"/>
      <c r="K97" s="50"/>
      <c r="L97" s="51"/>
      <c r="M97" s="52" t="s">
        <v>143</v>
      </c>
      <c r="N97" s="50"/>
      <c r="O97" s="50"/>
      <c r="P97" s="50"/>
      <c r="Q97" s="53"/>
      <c r="R97" s="54"/>
      <c r="S97" s="55">
        <v>6100000</v>
      </c>
    </row>
    <row r="98" spans="1:19" ht="15" x14ac:dyDescent="0.25">
      <c r="A98" s="43"/>
      <c r="B98" s="44"/>
      <c r="C98" s="45"/>
      <c r="D98" s="46"/>
      <c r="E98" s="47"/>
      <c r="F98" s="48"/>
      <c r="G98" s="49"/>
      <c r="H98" s="49">
        <v>11</v>
      </c>
      <c r="I98" s="50" t="s">
        <v>144</v>
      </c>
      <c r="J98" s="50"/>
      <c r="K98" s="50"/>
      <c r="L98" s="51"/>
      <c r="M98" s="52" t="s">
        <v>145</v>
      </c>
      <c r="N98" s="50"/>
      <c r="O98" s="50"/>
      <c r="P98" s="50"/>
      <c r="Q98" s="53"/>
      <c r="R98" s="54"/>
      <c r="S98" s="55">
        <v>4400000</v>
      </c>
    </row>
    <row r="99" spans="1:19" ht="15" x14ac:dyDescent="0.25">
      <c r="A99" s="43"/>
      <c r="B99" s="44"/>
      <c r="C99" s="45"/>
      <c r="D99" s="46"/>
      <c r="E99" s="47"/>
      <c r="F99" s="48"/>
      <c r="G99" s="49"/>
      <c r="H99" s="49">
        <v>12</v>
      </c>
      <c r="I99" s="50" t="s">
        <v>146</v>
      </c>
      <c r="J99" s="50"/>
      <c r="K99" s="50"/>
      <c r="L99" s="51"/>
      <c r="M99" s="52" t="s">
        <v>147</v>
      </c>
      <c r="N99" s="50"/>
      <c r="O99" s="50"/>
      <c r="P99" s="50"/>
      <c r="Q99" s="53"/>
      <c r="R99" s="54"/>
      <c r="S99" s="55">
        <v>4300000</v>
      </c>
    </row>
    <row r="100" spans="1:19" ht="15" x14ac:dyDescent="0.25">
      <c r="A100" s="43"/>
      <c r="B100" s="44"/>
      <c r="C100" s="45"/>
      <c r="D100" s="46"/>
      <c r="E100" s="47"/>
      <c r="F100" s="48"/>
      <c r="G100" s="49"/>
      <c r="H100" s="49"/>
      <c r="I100" s="50"/>
      <c r="J100" s="50"/>
      <c r="K100" s="50"/>
      <c r="L100" s="51"/>
      <c r="M100" s="52"/>
      <c r="N100" s="50"/>
      <c r="O100" s="50"/>
      <c r="P100" s="50"/>
      <c r="Q100" s="53"/>
      <c r="R100" s="54"/>
      <c r="S100" s="55"/>
    </row>
    <row r="101" spans="1:19" ht="15" x14ac:dyDescent="0.25">
      <c r="A101" s="43"/>
      <c r="B101" s="44"/>
      <c r="C101" s="45"/>
      <c r="D101" s="46"/>
      <c r="E101" s="47"/>
      <c r="F101" s="59"/>
      <c r="G101" s="60" t="s">
        <v>148</v>
      </c>
      <c r="H101" s="60" t="s">
        <v>149</v>
      </c>
      <c r="I101" s="61"/>
      <c r="J101" s="61"/>
      <c r="K101" s="61"/>
      <c r="L101" s="62"/>
      <c r="M101" s="63"/>
      <c r="N101" s="61"/>
      <c r="O101" s="61"/>
      <c r="P101" s="61"/>
      <c r="Q101" s="64"/>
      <c r="R101" s="65"/>
      <c r="S101" s="74">
        <f>SUM(S102:S106)</f>
        <v>25000000</v>
      </c>
    </row>
    <row r="102" spans="1:19" ht="15" x14ac:dyDescent="0.25">
      <c r="A102" s="43"/>
      <c r="B102" s="44"/>
      <c r="C102" s="45"/>
      <c r="D102" s="46"/>
      <c r="E102" s="47"/>
      <c r="F102" s="48"/>
      <c r="G102" s="49"/>
      <c r="H102" s="49">
        <v>1</v>
      </c>
      <c r="I102" s="50" t="s">
        <v>150</v>
      </c>
      <c r="J102" s="50"/>
      <c r="K102" s="50"/>
      <c r="L102" s="51"/>
      <c r="M102" s="52" t="s">
        <v>151</v>
      </c>
      <c r="N102" s="50"/>
      <c r="O102" s="50"/>
      <c r="P102" s="50"/>
      <c r="Q102" s="53"/>
      <c r="R102" s="54"/>
      <c r="S102" s="55">
        <v>6300000</v>
      </c>
    </row>
    <row r="103" spans="1:19" ht="15" x14ac:dyDescent="0.25">
      <c r="A103" s="43"/>
      <c r="B103" s="44"/>
      <c r="C103" s="45"/>
      <c r="D103" s="46"/>
      <c r="E103" s="47"/>
      <c r="F103" s="48"/>
      <c r="G103" s="49"/>
      <c r="H103" s="49">
        <v>2</v>
      </c>
      <c r="I103" s="50" t="s">
        <v>152</v>
      </c>
      <c r="J103" s="50"/>
      <c r="K103" s="50"/>
      <c r="L103" s="51"/>
      <c r="M103" s="52" t="s">
        <v>153</v>
      </c>
      <c r="N103" s="50"/>
      <c r="O103" s="50"/>
      <c r="P103" s="50"/>
      <c r="Q103" s="53"/>
      <c r="R103" s="54"/>
      <c r="S103" s="55">
        <v>4100000</v>
      </c>
    </row>
    <row r="104" spans="1:19" ht="15" x14ac:dyDescent="0.25">
      <c r="A104" s="43"/>
      <c r="B104" s="44"/>
      <c r="C104" s="45"/>
      <c r="D104" s="46"/>
      <c r="E104" s="47"/>
      <c r="F104" s="48"/>
      <c r="G104" s="49"/>
      <c r="H104" s="49">
        <v>3</v>
      </c>
      <c r="I104" s="50" t="s">
        <v>154</v>
      </c>
      <c r="J104" s="50"/>
      <c r="K104" s="50"/>
      <c r="L104" s="51"/>
      <c r="M104" s="52" t="s">
        <v>155</v>
      </c>
      <c r="N104" s="50"/>
      <c r="O104" s="50"/>
      <c r="P104" s="50"/>
      <c r="Q104" s="53"/>
      <c r="R104" s="54"/>
      <c r="S104" s="55">
        <v>8000000</v>
      </c>
    </row>
    <row r="105" spans="1:19" ht="15" x14ac:dyDescent="0.25">
      <c r="A105" s="43"/>
      <c r="B105" s="44"/>
      <c r="C105" s="45"/>
      <c r="D105" s="46"/>
      <c r="E105" s="47"/>
      <c r="F105" s="48"/>
      <c r="G105" s="49"/>
      <c r="H105" s="49">
        <v>4</v>
      </c>
      <c r="I105" s="50" t="s">
        <v>156</v>
      </c>
      <c r="J105" s="50"/>
      <c r="K105" s="50"/>
      <c r="L105" s="51"/>
      <c r="M105" s="52" t="s">
        <v>157</v>
      </c>
      <c r="N105" s="50"/>
      <c r="O105" s="50"/>
      <c r="P105" s="50"/>
      <c r="Q105" s="53"/>
      <c r="R105" s="54"/>
      <c r="S105" s="55">
        <v>4800000</v>
      </c>
    </row>
    <row r="106" spans="1:19" ht="15" x14ac:dyDescent="0.25">
      <c r="A106" s="43"/>
      <c r="B106" s="44"/>
      <c r="C106" s="45"/>
      <c r="D106" s="44"/>
      <c r="E106" s="81"/>
      <c r="F106" s="82"/>
      <c r="G106" s="83"/>
      <c r="H106" s="83">
        <v>5</v>
      </c>
      <c r="I106" s="68" t="s">
        <v>158</v>
      </c>
      <c r="J106" s="68"/>
      <c r="K106" s="68"/>
      <c r="L106" s="84"/>
      <c r="M106" s="69" t="s">
        <v>159</v>
      </c>
      <c r="N106" s="68"/>
      <c r="O106" s="68"/>
      <c r="P106" s="68"/>
      <c r="Q106" s="85"/>
      <c r="R106" s="86"/>
      <c r="S106" s="55">
        <v>1800000</v>
      </c>
    </row>
    <row r="107" spans="1:19" ht="17.25" thickBot="1" x14ac:dyDescent="0.3">
      <c r="A107" s="87"/>
      <c r="B107" s="88"/>
      <c r="C107" s="89"/>
      <c r="D107" s="88"/>
      <c r="E107" s="88"/>
      <c r="F107" s="88"/>
      <c r="G107" s="88"/>
      <c r="H107" s="88"/>
      <c r="I107" s="88"/>
      <c r="J107" s="88"/>
      <c r="K107" s="88"/>
      <c r="L107" s="89"/>
      <c r="M107" s="88"/>
      <c r="N107" s="88"/>
      <c r="O107" s="88"/>
      <c r="P107" s="88"/>
      <c r="Q107" s="88"/>
      <c r="R107" s="88"/>
      <c r="S107" s="90"/>
    </row>
    <row r="110" spans="1:19" ht="15.75" x14ac:dyDescent="0.3">
      <c r="Q110" s="79" t="s">
        <v>180</v>
      </c>
      <c r="S110" s="78"/>
    </row>
    <row r="111" spans="1:19" ht="15.75" x14ac:dyDescent="0.3">
      <c r="Q111" s="80"/>
      <c r="S111" s="78"/>
    </row>
    <row r="112" spans="1:19" ht="15.75" x14ac:dyDescent="0.3">
      <c r="Q112" s="80"/>
      <c r="S112" s="78"/>
    </row>
    <row r="113" spans="17:19" ht="15.75" x14ac:dyDescent="0.3">
      <c r="Q113" s="80"/>
      <c r="S113" s="78"/>
    </row>
    <row r="114" spans="17:19" ht="15.75" x14ac:dyDescent="0.3">
      <c r="Q114" s="79" t="s">
        <v>181</v>
      </c>
      <c r="S114" s="78"/>
    </row>
  </sheetData>
  <mergeCells count="8">
    <mergeCell ref="A16:C16"/>
    <mergeCell ref="A12:S12"/>
    <mergeCell ref="D16:L16"/>
    <mergeCell ref="M16:R16"/>
    <mergeCell ref="A14:A15"/>
    <mergeCell ref="B14:C15"/>
    <mergeCell ref="D14:L15"/>
    <mergeCell ref="M14:R15"/>
  </mergeCells>
  <conditionalFormatting sqref="I73">
    <cfRule type="duplicateValues" dxfId="0" priority="1"/>
  </conditionalFormatting>
  <pageMargins left="0.7" right="0.7" top="0.75" bottom="0.75" header="0.3" footer="0.3"/>
  <pageSetup paperSize="1000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workbookViewId="0">
      <selection activeCell="H9" sqref="H9"/>
    </sheetView>
  </sheetViews>
  <sheetFormatPr defaultRowHeight="15" x14ac:dyDescent="0.25"/>
  <cols>
    <col min="1" max="1" width="7.140625" style="91" customWidth="1"/>
    <col min="2" max="2" width="55" style="92" customWidth="1"/>
    <col min="3" max="3" width="17.42578125" style="116" customWidth="1"/>
    <col min="4" max="4" width="17.7109375" style="92" customWidth="1"/>
    <col min="5" max="5" width="17.140625" style="92" customWidth="1"/>
    <col min="6" max="16384" width="9.140625" style="92"/>
  </cols>
  <sheetData>
    <row r="1" spans="1:5" ht="28.5" customHeight="1" x14ac:dyDescent="0.25">
      <c r="A1" s="113" t="s">
        <v>183</v>
      </c>
      <c r="B1" s="113"/>
      <c r="C1" s="113"/>
      <c r="D1" s="113"/>
      <c r="E1" s="113"/>
    </row>
    <row r="3" spans="1:5" s="120" customFormat="1" ht="55.5" customHeight="1" x14ac:dyDescent="0.25">
      <c r="A3" s="117" t="s">
        <v>184</v>
      </c>
      <c r="B3" s="117" t="s">
        <v>185</v>
      </c>
      <c r="C3" s="118" t="s">
        <v>186</v>
      </c>
      <c r="D3" s="119" t="s">
        <v>247</v>
      </c>
      <c r="E3" s="119" t="s">
        <v>248</v>
      </c>
    </row>
    <row r="4" spans="1:5" ht="20.100000000000001" customHeight="1" x14ac:dyDescent="0.25">
      <c r="A4" s="93">
        <v>1</v>
      </c>
      <c r="B4" s="94" t="s">
        <v>187</v>
      </c>
      <c r="C4" s="114">
        <v>15800000</v>
      </c>
      <c r="D4" s="96">
        <f>C4/2</f>
        <v>7900000</v>
      </c>
      <c r="E4" s="96">
        <f>C4-D4</f>
        <v>7900000</v>
      </c>
    </row>
    <row r="5" spans="1:5" ht="20.100000000000001" customHeight="1" x14ac:dyDescent="0.25">
      <c r="A5" s="93">
        <v>2</v>
      </c>
      <c r="B5" s="95" t="s">
        <v>188</v>
      </c>
      <c r="C5" s="114">
        <v>3200000</v>
      </c>
      <c r="D5" s="96">
        <f t="shared" ref="D5:D68" si="0">C5/2</f>
        <v>1600000</v>
      </c>
      <c r="E5" s="96">
        <f t="shared" ref="E5:E68" si="1">C5-D5</f>
        <v>1600000</v>
      </c>
    </row>
    <row r="6" spans="1:5" ht="20.100000000000001" customHeight="1" x14ac:dyDescent="0.25">
      <c r="A6" s="93">
        <v>3</v>
      </c>
      <c r="B6" s="94" t="s">
        <v>189</v>
      </c>
      <c r="C6" s="114">
        <v>10900000</v>
      </c>
      <c r="D6" s="96">
        <f t="shared" si="0"/>
        <v>5450000</v>
      </c>
      <c r="E6" s="96">
        <f t="shared" si="1"/>
        <v>5450000</v>
      </c>
    </row>
    <row r="7" spans="1:5" ht="20.100000000000001" customHeight="1" x14ac:dyDescent="0.25">
      <c r="A7" s="93">
        <v>4</v>
      </c>
      <c r="B7" s="95" t="s">
        <v>259</v>
      </c>
      <c r="C7" s="114">
        <v>5200000</v>
      </c>
      <c r="D7" s="96">
        <f t="shared" si="0"/>
        <v>2600000</v>
      </c>
      <c r="E7" s="96">
        <f t="shared" si="1"/>
        <v>2600000</v>
      </c>
    </row>
    <row r="8" spans="1:5" ht="20.100000000000001" customHeight="1" x14ac:dyDescent="0.25">
      <c r="A8" s="93">
        <v>5</v>
      </c>
      <c r="B8" s="94" t="s">
        <v>190</v>
      </c>
      <c r="C8" s="114">
        <v>7600000</v>
      </c>
      <c r="D8" s="96">
        <f t="shared" si="0"/>
        <v>3800000</v>
      </c>
      <c r="E8" s="96">
        <f t="shared" si="1"/>
        <v>3800000</v>
      </c>
    </row>
    <row r="9" spans="1:5" ht="20.100000000000001" customHeight="1" x14ac:dyDescent="0.25">
      <c r="A9" s="93">
        <v>6</v>
      </c>
      <c r="B9" s="94" t="s">
        <v>191</v>
      </c>
      <c r="C9" s="114">
        <v>9300000</v>
      </c>
      <c r="D9" s="96">
        <f t="shared" si="0"/>
        <v>4650000</v>
      </c>
      <c r="E9" s="96">
        <f t="shared" si="1"/>
        <v>4650000</v>
      </c>
    </row>
    <row r="10" spans="1:5" ht="20.100000000000001" customHeight="1" x14ac:dyDescent="0.25">
      <c r="A10" s="93">
        <v>7</v>
      </c>
      <c r="B10" s="94" t="s">
        <v>192</v>
      </c>
      <c r="C10" s="114">
        <v>13900000</v>
      </c>
      <c r="D10" s="96">
        <f t="shared" si="0"/>
        <v>6950000</v>
      </c>
      <c r="E10" s="96">
        <f t="shared" si="1"/>
        <v>6950000</v>
      </c>
    </row>
    <row r="11" spans="1:5" ht="20.100000000000001" customHeight="1" x14ac:dyDescent="0.25">
      <c r="A11" s="93">
        <v>8</v>
      </c>
      <c r="B11" s="94" t="s">
        <v>193</v>
      </c>
      <c r="C11" s="114">
        <v>4800000</v>
      </c>
      <c r="D11" s="96">
        <f t="shared" si="0"/>
        <v>2400000</v>
      </c>
      <c r="E11" s="96">
        <f t="shared" si="1"/>
        <v>2400000</v>
      </c>
    </row>
    <row r="12" spans="1:5" ht="20.100000000000001" customHeight="1" x14ac:dyDescent="0.25">
      <c r="A12" s="93">
        <v>9</v>
      </c>
      <c r="B12" s="94" t="s">
        <v>194</v>
      </c>
      <c r="C12" s="114">
        <v>5800000</v>
      </c>
      <c r="D12" s="96">
        <f t="shared" si="0"/>
        <v>2900000</v>
      </c>
      <c r="E12" s="96">
        <f t="shared" si="1"/>
        <v>2900000</v>
      </c>
    </row>
    <row r="13" spans="1:5" ht="20.100000000000001" customHeight="1" x14ac:dyDescent="0.25">
      <c r="A13" s="93">
        <v>10</v>
      </c>
      <c r="B13" s="94" t="s">
        <v>195</v>
      </c>
      <c r="C13" s="114">
        <v>5400000</v>
      </c>
      <c r="D13" s="96">
        <f t="shared" si="0"/>
        <v>2700000</v>
      </c>
      <c r="E13" s="96">
        <f t="shared" si="1"/>
        <v>2700000</v>
      </c>
    </row>
    <row r="14" spans="1:5" ht="20.100000000000001" customHeight="1" x14ac:dyDescent="0.25">
      <c r="A14" s="93">
        <v>11</v>
      </c>
      <c r="B14" s="94" t="s">
        <v>196</v>
      </c>
      <c r="C14" s="114">
        <v>2000000</v>
      </c>
      <c r="D14" s="96">
        <f t="shared" si="0"/>
        <v>1000000</v>
      </c>
      <c r="E14" s="96">
        <f t="shared" si="1"/>
        <v>1000000</v>
      </c>
    </row>
    <row r="15" spans="1:5" ht="20.100000000000001" customHeight="1" x14ac:dyDescent="0.25">
      <c r="A15" s="93">
        <v>12</v>
      </c>
      <c r="B15" s="94" t="s">
        <v>258</v>
      </c>
      <c r="C15" s="114">
        <v>9800000</v>
      </c>
      <c r="D15" s="96">
        <f t="shared" si="0"/>
        <v>4900000</v>
      </c>
      <c r="E15" s="96">
        <f t="shared" si="1"/>
        <v>4900000</v>
      </c>
    </row>
    <row r="16" spans="1:5" ht="20.100000000000001" customHeight="1" x14ac:dyDescent="0.25">
      <c r="A16" s="93">
        <v>13</v>
      </c>
      <c r="B16" s="94" t="s">
        <v>197</v>
      </c>
      <c r="C16" s="114">
        <v>9800000</v>
      </c>
      <c r="D16" s="96">
        <f t="shared" si="0"/>
        <v>4900000</v>
      </c>
      <c r="E16" s="96">
        <f t="shared" si="1"/>
        <v>4900000</v>
      </c>
    </row>
    <row r="17" spans="1:5" ht="20.100000000000001" customHeight="1" x14ac:dyDescent="0.25">
      <c r="A17" s="93">
        <v>14</v>
      </c>
      <c r="B17" s="95" t="s">
        <v>198</v>
      </c>
      <c r="C17" s="114">
        <v>4600000</v>
      </c>
      <c r="D17" s="96">
        <f t="shared" si="0"/>
        <v>2300000</v>
      </c>
      <c r="E17" s="96">
        <f t="shared" si="1"/>
        <v>2300000</v>
      </c>
    </row>
    <row r="18" spans="1:5" ht="20.100000000000001" customHeight="1" x14ac:dyDescent="0.25">
      <c r="A18" s="93">
        <v>15</v>
      </c>
      <c r="B18" s="94" t="s">
        <v>199</v>
      </c>
      <c r="C18" s="114">
        <v>8100000</v>
      </c>
      <c r="D18" s="96">
        <f t="shared" si="0"/>
        <v>4050000</v>
      </c>
      <c r="E18" s="96">
        <f t="shared" si="1"/>
        <v>4050000</v>
      </c>
    </row>
    <row r="19" spans="1:5" ht="20.100000000000001" customHeight="1" x14ac:dyDescent="0.25">
      <c r="A19" s="93">
        <v>16</v>
      </c>
      <c r="B19" s="94" t="s">
        <v>200</v>
      </c>
      <c r="C19" s="114">
        <v>4600000</v>
      </c>
      <c r="D19" s="96">
        <f t="shared" si="0"/>
        <v>2300000</v>
      </c>
      <c r="E19" s="96">
        <f t="shared" si="1"/>
        <v>2300000</v>
      </c>
    </row>
    <row r="20" spans="1:5" ht="20.100000000000001" customHeight="1" x14ac:dyDescent="0.25">
      <c r="A20" s="93">
        <v>17</v>
      </c>
      <c r="B20" s="94" t="s">
        <v>201</v>
      </c>
      <c r="C20" s="114">
        <v>5200000</v>
      </c>
      <c r="D20" s="96">
        <f t="shared" si="0"/>
        <v>2600000</v>
      </c>
      <c r="E20" s="96">
        <f t="shared" si="1"/>
        <v>2600000</v>
      </c>
    </row>
    <row r="21" spans="1:5" ht="20.100000000000001" customHeight="1" x14ac:dyDescent="0.25">
      <c r="A21" s="93">
        <v>18</v>
      </c>
      <c r="B21" s="94" t="s">
        <v>202</v>
      </c>
      <c r="C21" s="114">
        <v>4400000</v>
      </c>
      <c r="D21" s="96">
        <f t="shared" si="0"/>
        <v>2200000</v>
      </c>
      <c r="E21" s="96">
        <f t="shared" si="1"/>
        <v>2200000</v>
      </c>
    </row>
    <row r="22" spans="1:5" ht="20.100000000000001" customHeight="1" x14ac:dyDescent="0.25">
      <c r="A22" s="93">
        <v>19</v>
      </c>
      <c r="B22" s="94" t="s">
        <v>203</v>
      </c>
      <c r="C22" s="114">
        <v>5200000</v>
      </c>
      <c r="D22" s="96">
        <f t="shared" si="0"/>
        <v>2600000</v>
      </c>
      <c r="E22" s="96">
        <f t="shared" si="1"/>
        <v>2600000</v>
      </c>
    </row>
    <row r="23" spans="1:5" ht="20.100000000000001" customHeight="1" x14ac:dyDescent="0.25">
      <c r="A23" s="93">
        <v>20</v>
      </c>
      <c r="B23" s="95" t="s">
        <v>204</v>
      </c>
      <c r="C23" s="114">
        <v>1000000</v>
      </c>
      <c r="D23" s="96">
        <f t="shared" si="0"/>
        <v>500000</v>
      </c>
      <c r="E23" s="96">
        <f t="shared" si="1"/>
        <v>500000</v>
      </c>
    </row>
    <row r="24" spans="1:5" ht="20.100000000000001" customHeight="1" x14ac:dyDescent="0.25">
      <c r="A24" s="93">
        <v>21</v>
      </c>
      <c r="B24" s="94" t="s">
        <v>249</v>
      </c>
      <c r="C24" s="114">
        <v>3000000</v>
      </c>
      <c r="D24" s="96">
        <f t="shared" si="0"/>
        <v>1500000</v>
      </c>
      <c r="E24" s="96">
        <f t="shared" si="1"/>
        <v>1500000</v>
      </c>
    </row>
    <row r="25" spans="1:5" ht="20.100000000000001" customHeight="1" x14ac:dyDescent="0.25">
      <c r="A25" s="93">
        <v>22</v>
      </c>
      <c r="B25" s="94" t="s">
        <v>205</v>
      </c>
      <c r="C25" s="114">
        <v>5200000</v>
      </c>
      <c r="D25" s="96">
        <f t="shared" si="0"/>
        <v>2600000</v>
      </c>
      <c r="E25" s="96">
        <f t="shared" si="1"/>
        <v>2600000</v>
      </c>
    </row>
    <row r="26" spans="1:5" ht="20.100000000000001" customHeight="1" x14ac:dyDescent="0.25">
      <c r="A26" s="93">
        <v>23</v>
      </c>
      <c r="B26" s="94" t="s">
        <v>206</v>
      </c>
      <c r="C26" s="114">
        <v>9700000</v>
      </c>
      <c r="D26" s="96">
        <f t="shared" si="0"/>
        <v>4850000</v>
      </c>
      <c r="E26" s="96">
        <f t="shared" si="1"/>
        <v>4850000</v>
      </c>
    </row>
    <row r="27" spans="1:5" ht="20.100000000000001" customHeight="1" x14ac:dyDescent="0.25">
      <c r="A27" s="93">
        <v>24</v>
      </c>
      <c r="B27" s="95" t="s">
        <v>207</v>
      </c>
      <c r="C27" s="114">
        <v>16900000</v>
      </c>
      <c r="D27" s="96">
        <f t="shared" si="0"/>
        <v>8450000</v>
      </c>
      <c r="E27" s="96">
        <f t="shared" si="1"/>
        <v>8450000</v>
      </c>
    </row>
    <row r="28" spans="1:5" ht="20.100000000000001" customHeight="1" x14ac:dyDescent="0.25">
      <c r="A28" s="93">
        <v>25</v>
      </c>
      <c r="B28" s="95" t="s">
        <v>208</v>
      </c>
      <c r="C28" s="114">
        <v>15800000</v>
      </c>
      <c r="D28" s="96">
        <f t="shared" si="0"/>
        <v>7900000</v>
      </c>
      <c r="E28" s="96">
        <f t="shared" si="1"/>
        <v>7900000</v>
      </c>
    </row>
    <row r="29" spans="1:5" ht="20.100000000000001" customHeight="1" x14ac:dyDescent="0.25">
      <c r="A29" s="93">
        <v>26</v>
      </c>
      <c r="B29" s="94" t="s">
        <v>250</v>
      </c>
      <c r="C29" s="114">
        <v>6200000</v>
      </c>
      <c r="D29" s="96">
        <f t="shared" si="0"/>
        <v>3100000</v>
      </c>
      <c r="E29" s="96">
        <f t="shared" si="1"/>
        <v>3100000</v>
      </c>
    </row>
    <row r="30" spans="1:5" ht="20.100000000000001" customHeight="1" x14ac:dyDescent="0.25">
      <c r="A30" s="93">
        <v>27</v>
      </c>
      <c r="B30" s="94" t="s">
        <v>209</v>
      </c>
      <c r="C30" s="114">
        <v>8600000</v>
      </c>
      <c r="D30" s="96">
        <f t="shared" si="0"/>
        <v>4300000</v>
      </c>
      <c r="E30" s="96">
        <f t="shared" si="1"/>
        <v>4300000</v>
      </c>
    </row>
    <row r="31" spans="1:5" ht="20.100000000000001" customHeight="1" x14ac:dyDescent="0.25">
      <c r="A31" s="93">
        <v>28</v>
      </c>
      <c r="B31" s="95" t="s">
        <v>210</v>
      </c>
      <c r="C31" s="114">
        <v>5600000</v>
      </c>
      <c r="D31" s="96">
        <f t="shared" si="0"/>
        <v>2800000</v>
      </c>
      <c r="E31" s="96">
        <f t="shared" si="1"/>
        <v>2800000</v>
      </c>
    </row>
    <row r="32" spans="1:5" ht="20.100000000000001" customHeight="1" x14ac:dyDescent="0.25">
      <c r="A32" s="93">
        <v>29</v>
      </c>
      <c r="B32" s="95" t="s">
        <v>211</v>
      </c>
      <c r="C32" s="114">
        <v>5600000</v>
      </c>
      <c r="D32" s="96">
        <f t="shared" si="0"/>
        <v>2800000</v>
      </c>
      <c r="E32" s="96">
        <f t="shared" si="1"/>
        <v>2800000</v>
      </c>
    </row>
    <row r="33" spans="1:5" ht="20.100000000000001" customHeight="1" x14ac:dyDescent="0.25">
      <c r="A33" s="93">
        <v>30</v>
      </c>
      <c r="B33" s="94" t="s">
        <v>251</v>
      </c>
      <c r="C33" s="114">
        <v>15600000</v>
      </c>
      <c r="D33" s="96">
        <f t="shared" si="0"/>
        <v>7800000</v>
      </c>
      <c r="E33" s="96">
        <f t="shared" si="1"/>
        <v>7800000</v>
      </c>
    </row>
    <row r="34" spans="1:5" ht="20.100000000000001" customHeight="1" x14ac:dyDescent="0.25">
      <c r="A34" s="93">
        <v>31</v>
      </c>
      <c r="B34" s="94" t="s">
        <v>212</v>
      </c>
      <c r="C34" s="114">
        <v>8700000</v>
      </c>
      <c r="D34" s="96">
        <f t="shared" si="0"/>
        <v>4350000</v>
      </c>
      <c r="E34" s="96">
        <f t="shared" si="1"/>
        <v>4350000</v>
      </c>
    </row>
    <row r="35" spans="1:5" ht="20.100000000000001" customHeight="1" x14ac:dyDescent="0.25">
      <c r="A35" s="93">
        <v>32</v>
      </c>
      <c r="B35" s="94" t="s">
        <v>213</v>
      </c>
      <c r="C35" s="114">
        <v>4100000</v>
      </c>
      <c r="D35" s="96">
        <f t="shared" si="0"/>
        <v>2050000</v>
      </c>
      <c r="E35" s="96">
        <f t="shared" si="1"/>
        <v>2050000</v>
      </c>
    </row>
    <row r="36" spans="1:5" ht="20.100000000000001" customHeight="1" x14ac:dyDescent="0.25">
      <c r="A36" s="93">
        <v>33</v>
      </c>
      <c r="B36" s="94" t="s">
        <v>214</v>
      </c>
      <c r="C36" s="114">
        <v>4000000</v>
      </c>
      <c r="D36" s="96">
        <f t="shared" si="0"/>
        <v>2000000</v>
      </c>
      <c r="E36" s="96">
        <f t="shared" si="1"/>
        <v>2000000</v>
      </c>
    </row>
    <row r="37" spans="1:5" ht="20.100000000000001" customHeight="1" x14ac:dyDescent="0.25">
      <c r="A37" s="93">
        <v>34</v>
      </c>
      <c r="B37" s="94" t="s">
        <v>215</v>
      </c>
      <c r="C37" s="114">
        <v>4200000</v>
      </c>
      <c r="D37" s="96">
        <f t="shared" si="0"/>
        <v>2100000</v>
      </c>
      <c r="E37" s="96">
        <f t="shared" si="1"/>
        <v>2100000</v>
      </c>
    </row>
    <row r="38" spans="1:5" ht="20.100000000000001" customHeight="1" x14ac:dyDescent="0.25">
      <c r="A38" s="93">
        <v>35</v>
      </c>
      <c r="B38" s="94" t="s">
        <v>216</v>
      </c>
      <c r="C38" s="114">
        <v>4200000</v>
      </c>
      <c r="D38" s="96">
        <f t="shared" si="0"/>
        <v>2100000</v>
      </c>
      <c r="E38" s="96">
        <f t="shared" si="1"/>
        <v>2100000</v>
      </c>
    </row>
    <row r="39" spans="1:5" ht="20.100000000000001" customHeight="1" x14ac:dyDescent="0.25">
      <c r="A39" s="93">
        <v>36</v>
      </c>
      <c r="B39" s="94" t="s">
        <v>217</v>
      </c>
      <c r="C39" s="114">
        <v>15600000</v>
      </c>
      <c r="D39" s="96">
        <f t="shared" si="0"/>
        <v>7800000</v>
      </c>
      <c r="E39" s="96">
        <f t="shared" si="1"/>
        <v>7800000</v>
      </c>
    </row>
    <row r="40" spans="1:5" ht="20.100000000000001" customHeight="1" x14ac:dyDescent="0.25">
      <c r="A40" s="93">
        <v>37</v>
      </c>
      <c r="B40" s="95" t="s">
        <v>254</v>
      </c>
      <c r="C40" s="114">
        <v>500000</v>
      </c>
      <c r="D40" s="96">
        <f t="shared" si="0"/>
        <v>250000</v>
      </c>
      <c r="E40" s="96">
        <f t="shared" si="1"/>
        <v>250000</v>
      </c>
    </row>
    <row r="41" spans="1:5" ht="20.100000000000001" customHeight="1" x14ac:dyDescent="0.25">
      <c r="A41" s="93">
        <v>38</v>
      </c>
      <c r="B41" s="95" t="s">
        <v>218</v>
      </c>
      <c r="C41" s="114">
        <v>4900000</v>
      </c>
      <c r="D41" s="96">
        <f t="shared" si="0"/>
        <v>2450000</v>
      </c>
      <c r="E41" s="96">
        <f t="shared" si="1"/>
        <v>2450000</v>
      </c>
    </row>
    <row r="42" spans="1:5" ht="20.100000000000001" customHeight="1" x14ac:dyDescent="0.25">
      <c r="A42" s="93">
        <v>39</v>
      </c>
      <c r="B42" s="95" t="s">
        <v>253</v>
      </c>
      <c r="C42" s="114">
        <v>3600000</v>
      </c>
      <c r="D42" s="96">
        <f t="shared" si="0"/>
        <v>1800000</v>
      </c>
      <c r="E42" s="96">
        <f t="shared" si="1"/>
        <v>1800000</v>
      </c>
    </row>
    <row r="43" spans="1:5" ht="20.100000000000001" customHeight="1" x14ac:dyDescent="0.25">
      <c r="A43" s="93">
        <v>40</v>
      </c>
      <c r="B43" s="95" t="s">
        <v>219</v>
      </c>
      <c r="C43" s="114">
        <v>6100000</v>
      </c>
      <c r="D43" s="96">
        <f t="shared" si="0"/>
        <v>3050000</v>
      </c>
      <c r="E43" s="96">
        <f t="shared" si="1"/>
        <v>3050000</v>
      </c>
    </row>
    <row r="44" spans="1:5" ht="20.100000000000001" customHeight="1" x14ac:dyDescent="0.25">
      <c r="A44" s="93">
        <v>41</v>
      </c>
      <c r="B44" s="95" t="s">
        <v>220</v>
      </c>
      <c r="C44" s="114">
        <v>500000</v>
      </c>
      <c r="D44" s="96">
        <f t="shared" si="0"/>
        <v>250000</v>
      </c>
      <c r="E44" s="96">
        <f t="shared" si="1"/>
        <v>250000</v>
      </c>
    </row>
    <row r="45" spans="1:5" ht="20.100000000000001" customHeight="1" x14ac:dyDescent="0.25">
      <c r="A45" s="93">
        <v>42</v>
      </c>
      <c r="B45" s="95" t="s">
        <v>221</v>
      </c>
      <c r="C45" s="114">
        <v>500000</v>
      </c>
      <c r="D45" s="96">
        <f t="shared" si="0"/>
        <v>250000</v>
      </c>
      <c r="E45" s="96">
        <f t="shared" si="1"/>
        <v>250000</v>
      </c>
    </row>
    <row r="46" spans="1:5" ht="20.100000000000001" customHeight="1" x14ac:dyDescent="0.25">
      <c r="A46" s="93">
        <v>43</v>
      </c>
      <c r="B46" s="95" t="s">
        <v>222</v>
      </c>
      <c r="C46" s="114">
        <v>5200000</v>
      </c>
      <c r="D46" s="96">
        <f t="shared" si="0"/>
        <v>2600000</v>
      </c>
      <c r="E46" s="96">
        <f t="shared" si="1"/>
        <v>2600000</v>
      </c>
    </row>
    <row r="47" spans="1:5" ht="20.100000000000001" customHeight="1" x14ac:dyDescent="0.25">
      <c r="A47" s="93">
        <v>44</v>
      </c>
      <c r="B47" s="95" t="s">
        <v>260</v>
      </c>
      <c r="C47" s="114">
        <v>4200000</v>
      </c>
      <c r="D47" s="96">
        <f t="shared" si="0"/>
        <v>2100000</v>
      </c>
      <c r="E47" s="96">
        <f t="shared" si="1"/>
        <v>2100000</v>
      </c>
    </row>
    <row r="48" spans="1:5" ht="20.100000000000001" customHeight="1" x14ac:dyDescent="0.25">
      <c r="A48" s="93">
        <v>45</v>
      </c>
      <c r="B48" s="95" t="s">
        <v>230</v>
      </c>
      <c r="C48" s="114">
        <v>500000</v>
      </c>
      <c r="D48" s="96">
        <f>C48/2</f>
        <v>250000</v>
      </c>
      <c r="E48" s="96">
        <f>C48-D48</f>
        <v>250000</v>
      </c>
    </row>
    <row r="49" spans="1:5" ht="20.100000000000001" customHeight="1" x14ac:dyDescent="0.25">
      <c r="A49" s="93">
        <v>46</v>
      </c>
      <c r="B49" s="95" t="s">
        <v>223</v>
      </c>
      <c r="C49" s="114">
        <v>7000000</v>
      </c>
      <c r="D49" s="96">
        <f t="shared" si="0"/>
        <v>3500000</v>
      </c>
      <c r="E49" s="96">
        <f t="shared" si="1"/>
        <v>3500000</v>
      </c>
    </row>
    <row r="50" spans="1:5" ht="20.100000000000001" customHeight="1" x14ac:dyDescent="0.25">
      <c r="A50" s="93">
        <v>47</v>
      </c>
      <c r="B50" s="95" t="s">
        <v>224</v>
      </c>
      <c r="C50" s="114">
        <v>4000000</v>
      </c>
      <c r="D50" s="96">
        <f t="shared" si="0"/>
        <v>2000000</v>
      </c>
      <c r="E50" s="96">
        <f t="shared" si="1"/>
        <v>2000000</v>
      </c>
    </row>
    <row r="51" spans="1:5" ht="20.100000000000001" customHeight="1" x14ac:dyDescent="0.25">
      <c r="A51" s="93">
        <v>48</v>
      </c>
      <c r="B51" s="95" t="s">
        <v>261</v>
      </c>
      <c r="C51" s="114">
        <v>6200000</v>
      </c>
      <c r="D51" s="96">
        <f t="shared" si="0"/>
        <v>3100000</v>
      </c>
      <c r="E51" s="96">
        <f t="shared" si="1"/>
        <v>3100000</v>
      </c>
    </row>
    <row r="52" spans="1:5" ht="20.100000000000001" customHeight="1" x14ac:dyDescent="0.25">
      <c r="A52" s="93">
        <v>49</v>
      </c>
      <c r="B52" s="95" t="s">
        <v>255</v>
      </c>
      <c r="C52" s="114">
        <v>500000</v>
      </c>
      <c r="D52" s="96">
        <f t="shared" si="0"/>
        <v>250000</v>
      </c>
      <c r="E52" s="96">
        <f t="shared" si="1"/>
        <v>250000</v>
      </c>
    </row>
    <row r="53" spans="1:5" ht="20.100000000000001" customHeight="1" x14ac:dyDescent="0.25">
      <c r="A53" s="93">
        <v>50</v>
      </c>
      <c r="B53" s="95" t="s">
        <v>225</v>
      </c>
      <c r="C53" s="114">
        <v>9600000</v>
      </c>
      <c r="D53" s="96">
        <f t="shared" si="0"/>
        <v>4800000</v>
      </c>
      <c r="E53" s="96">
        <f t="shared" si="1"/>
        <v>4800000</v>
      </c>
    </row>
    <row r="54" spans="1:5" ht="20.100000000000001" customHeight="1" x14ac:dyDescent="0.25">
      <c r="A54" s="93">
        <v>51</v>
      </c>
      <c r="B54" s="95" t="s">
        <v>262</v>
      </c>
      <c r="C54" s="114">
        <v>10200000</v>
      </c>
      <c r="D54" s="96">
        <f t="shared" si="0"/>
        <v>5100000</v>
      </c>
      <c r="E54" s="96">
        <f t="shared" si="1"/>
        <v>5100000</v>
      </c>
    </row>
    <row r="55" spans="1:5" ht="20.100000000000001" customHeight="1" x14ac:dyDescent="0.25">
      <c r="A55" s="93">
        <v>52</v>
      </c>
      <c r="B55" s="95" t="s">
        <v>226</v>
      </c>
      <c r="C55" s="114">
        <v>12800000</v>
      </c>
      <c r="D55" s="96">
        <f t="shared" si="0"/>
        <v>6400000</v>
      </c>
      <c r="E55" s="96">
        <f t="shared" si="1"/>
        <v>6400000</v>
      </c>
    </row>
    <row r="56" spans="1:5" ht="20.100000000000001" customHeight="1" x14ac:dyDescent="0.25">
      <c r="A56" s="93">
        <v>53</v>
      </c>
      <c r="B56" s="95" t="s">
        <v>227</v>
      </c>
      <c r="C56" s="114">
        <v>5600000</v>
      </c>
      <c r="D56" s="96">
        <f t="shared" si="0"/>
        <v>2800000</v>
      </c>
      <c r="E56" s="96">
        <f t="shared" si="1"/>
        <v>2800000</v>
      </c>
    </row>
    <row r="57" spans="1:5" ht="20.100000000000001" customHeight="1" x14ac:dyDescent="0.25">
      <c r="A57" s="93">
        <v>54</v>
      </c>
      <c r="B57" s="95" t="s">
        <v>228</v>
      </c>
      <c r="C57" s="114">
        <v>3800000</v>
      </c>
      <c r="D57" s="96">
        <f t="shared" si="0"/>
        <v>1900000</v>
      </c>
      <c r="E57" s="96">
        <f t="shared" si="1"/>
        <v>1900000</v>
      </c>
    </row>
    <row r="58" spans="1:5" ht="20.100000000000001" customHeight="1" x14ac:dyDescent="0.25">
      <c r="A58" s="93">
        <v>55</v>
      </c>
      <c r="B58" s="95" t="s">
        <v>231</v>
      </c>
      <c r="C58" s="114">
        <v>5800000</v>
      </c>
      <c r="D58" s="96">
        <f>C58/2</f>
        <v>2900000</v>
      </c>
      <c r="E58" s="96">
        <f>C58-D58</f>
        <v>2900000</v>
      </c>
    </row>
    <row r="59" spans="1:5" ht="20.100000000000001" customHeight="1" x14ac:dyDescent="0.25">
      <c r="A59" s="93">
        <v>56</v>
      </c>
      <c r="B59" s="95" t="s">
        <v>229</v>
      </c>
      <c r="C59" s="114">
        <v>6300000</v>
      </c>
      <c r="D59" s="96">
        <f>C59/2</f>
        <v>3150000</v>
      </c>
      <c r="E59" s="96">
        <f>C59-D59</f>
        <v>3150000</v>
      </c>
    </row>
    <row r="60" spans="1:5" ht="20.100000000000001" customHeight="1" x14ac:dyDescent="0.25">
      <c r="A60" s="93">
        <v>57</v>
      </c>
      <c r="B60" s="94" t="s">
        <v>238</v>
      </c>
      <c r="C60" s="114">
        <v>9000000</v>
      </c>
      <c r="D60" s="96">
        <f>C60/2</f>
        <v>4500000</v>
      </c>
      <c r="E60" s="96">
        <f>C60-D60</f>
        <v>4500000</v>
      </c>
    </row>
    <row r="61" spans="1:5" ht="20.100000000000001" customHeight="1" x14ac:dyDescent="0.25">
      <c r="A61" s="93">
        <v>58</v>
      </c>
      <c r="B61" s="94" t="s">
        <v>233</v>
      </c>
      <c r="C61" s="114">
        <v>4600000</v>
      </c>
      <c r="D61" s="96">
        <f>C61/2</f>
        <v>2300000</v>
      </c>
      <c r="E61" s="96">
        <f>C61-D61</f>
        <v>2300000</v>
      </c>
    </row>
    <row r="62" spans="1:5" ht="20.100000000000001" customHeight="1" x14ac:dyDescent="0.25">
      <c r="A62" s="93">
        <v>59</v>
      </c>
      <c r="B62" s="94" t="s">
        <v>236</v>
      </c>
      <c r="C62" s="114">
        <v>3100000</v>
      </c>
      <c r="D62" s="96">
        <f>C62/2</f>
        <v>1550000</v>
      </c>
      <c r="E62" s="96">
        <f>C62-D62</f>
        <v>1550000</v>
      </c>
    </row>
    <row r="63" spans="1:5" ht="20.100000000000001" customHeight="1" x14ac:dyDescent="0.25">
      <c r="A63" s="93">
        <v>60</v>
      </c>
      <c r="B63" s="95" t="s">
        <v>232</v>
      </c>
      <c r="C63" s="114">
        <v>5100000</v>
      </c>
      <c r="D63" s="96">
        <f>C63/2</f>
        <v>2550000</v>
      </c>
      <c r="E63" s="96">
        <f>C63-D63</f>
        <v>2550000</v>
      </c>
    </row>
    <row r="64" spans="1:5" ht="20.100000000000001" customHeight="1" x14ac:dyDescent="0.25">
      <c r="A64" s="93">
        <v>61</v>
      </c>
      <c r="B64" s="94" t="s">
        <v>234</v>
      </c>
      <c r="C64" s="114">
        <v>3300000</v>
      </c>
      <c r="D64" s="96">
        <f t="shared" si="0"/>
        <v>1650000</v>
      </c>
      <c r="E64" s="96">
        <f t="shared" si="1"/>
        <v>1650000</v>
      </c>
    </row>
    <row r="65" spans="1:5" ht="20.100000000000001" customHeight="1" x14ac:dyDescent="0.25">
      <c r="A65" s="93">
        <v>62</v>
      </c>
      <c r="B65" s="94" t="s">
        <v>239</v>
      </c>
      <c r="C65" s="114">
        <v>4400000</v>
      </c>
      <c r="D65" s="96">
        <f>C65/2</f>
        <v>2200000</v>
      </c>
      <c r="E65" s="96">
        <f>C65-D65</f>
        <v>2200000</v>
      </c>
    </row>
    <row r="66" spans="1:5" ht="20.100000000000001" customHeight="1" x14ac:dyDescent="0.25">
      <c r="A66" s="93">
        <v>63</v>
      </c>
      <c r="B66" s="95" t="s">
        <v>252</v>
      </c>
      <c r="C66" s="114">
        <v>3000000</v>
      </c>
      <c r="D66" s="96">
        <f>C66/2</f>
        <v>1500000</v>
      </c>
      <c r="E66" s="96">
        <f>C66-D66</f>
        <v>1500000</v>
      </c>
    </row>
    <row r="67" spans="1:5" ht="20.100000000000001" customHeight="1" x14ac:dyDescent="0.25">
      <c r="A67" s="93">
        <v>64</v>
      </c>
      <c r="B67" s="94" t="s">
        <v>235</v>
      </c>
      <c r="C67" s="114">
        <v>4600000</v>
      </c>
      <c r="D67" s="96">
        <f t="shared" si="0"/>
        <v>2300000</v>
      </c>
      <c r="E67" s="96">
        <f t="shared" si="1"/>
        <v>2300000</v>
      </c>
    </row>
    <row r="68" spans="1:5" ht="20.100000000000001" customHeight="1" x14ac:dyDescent="0.25">
      <c r="A68" s="93">
        <v>65</v>
      </c>
      <c r="B68" s="94" t="s">
        <v>237</v>
      </c>
      <c r="C68" s="114">
        <v>5700000</v>
      </c>
      <c r="D68" s="96">
        <f t="shared" si="0"/>
        <v>2850000</v>
      </c>
      <c r="E68" s="96">
        <f t="shared" si="1"/>
        <v>2850000</v>
      </c>
    </row>
    <row r="69" spans="1:5" ht="20.100000000000001" customHeight="1" x14ac:dyDescent="0.25">
      <c r="A69" s="93">
        <v>66</v>
      </c>
      <c r="B69" s="94" t="s">
        <v>242</v>
      </c>
      <c r="C69" s="114">
        <v>6100000</v>
      </c>
      <c r="D69" s="96">
        <f>C69/2</f>
        <v>3050000</v>
      </c>
      <c r="E69" s="96">
        <f>C69-D69</f>
        <v>3050000</v>
      </c>
    </row>
    <row r="70" spans="1:5" ht="20.100000000000001" customHeight="1" x14ac:dyDescent="0.25">
      <c r="A70" s="93">
        <v>67</v>
      </c>
      <c r="B70" s="94" t="s">
        <v>241</v>
      </c>
      <c r="C70" s="114">
        <v>4400000</v>
      </c>
      <c r="D70" s="96">
        <f>C70/2</f>
        <v>2200000</v>
      </c>
      <c r="E70" s="96">
        <f>C70-D70</f>
        <v>2200000</v>
      </c>
    </row>
    <row r="71" spans="1:5" ht="20.100000000000001" customHeight="1" x14ac:dyDescent="0.25">
      <c r="A71" s="93">
        <v>68</v>
      </c>
      <c r="B71" s="94" t="s">
        <v>240</v>
      </c>
      <c r="C71" s="114">
        <v>4300000</v>
      </c>
      <c r="D71" s="96">
        <f t="shared" ref="D71:D76" si="2">C71/2</f>
        <v>2150000</v>
      </c>
      <c r="E71" s="96">
        <f t="shared" ref="E71:E76" si="3">C71-D71</f>
        <v>2150000</v>
      </c>
    </row>
    <row r="72" spans="1:5" ht="20.100000000000001" customHeight="1" x14ac:dyDescent="0.25">
      <c r="A72" s="93">
        <v>69</v>
      </c>
      <c r="B72" s="94" t="s">
        <v>243</v>
      </c>
      <c r="C72" s="114">
        <v>6300000</v>
      </c>
      <c r="D72" s="96">
        <f t="shared" si="2"/>
        <v>3150000</v>
      </c>
      <c r="E72" s="96">
        <f t="shared" si="3"/>
        <v>3150000</v>
      </c>
    </row>
    <row r="73" spans="1:5" ht="20.100000000000001" customHeight="1" x14ac:dyDescent="0.25">
      <c r="A73" s="93">
        <v>70</v>
      </c>
      <c r="B73" s="94" t="s">
        <v>244</v>
      </c>
      <c r="C73" s="114">
        <v>4100000</v>
      </c>
      <c r="D73" s="96">
        <f t="shared" si="2"/>
        <v>2050000</v>
      </c>
      <c r="E73" s="96">
        <f t="shared" si="3"/>
        <v>2050000</v>
      </c>
    </row>
    <row r="74" spans="1:5" ht="20.100000000000001" customHeight="1" x14ac:dyDescent="0.25">
      <c r="A74" s="93">
        <v>71</v>
      </c>
      <c r="B74" s="94" t="s">
        <v>257</v>
      </c>
      <c r="C74" s="114">
        <v>8000000</v>
      </c>
      <c r="D74" s="96">
        <f t="shared" si="2"/>
        <v>4000000</v>
      </c>
      <c r="E74" s="96">
        <f t="shared" si="3"/>
        <v>4000000</v>
      </c>
    </row>
    <row r="75" spans="1:5" ht="20.100000000000001" customHeight="1" x14ac:dyDescent="0.25">
      <c r="A75" s="93">
        <v>72</v>
      </c>
      <c r="B75" s="94" t="s">
        <v>245</v>
      </c>
      <c r="C75" s="114">
        <v>4800000</v>
      </c>
      <c r="D75" s="96">
        <f t="shared" si="2"/>
        <v>2400000</v>
      </c>
      <c r="E75" s="96">
        <f t="shared" si="3"/>
        <v>2400000</v>
      </c>
    </row>
    <row r="76" spans="1:5" ht="20.100000000000001" customHeight="1" x14ac:dyDescent="0.25">
      <c r="A76" s="93">
        <v>73</v>
      </c>
      <c r="B76" s="94" t="s">
        <v>256</v>
      </c>
      <c r="C76" s="114">
        <v>1800000</v>
      </c>
      <c r="D76" s="96">
        <f t="shared" si="2"/>
        <v>900000</v>
      </c>
      <c r="E76" s="96">
        <f t="shared" si="3"/>
        <v>900000</v>
      </c>
    </row>
    <row r="77" spans="1:5" x14ac:dyDescent="0.25">
      <c r="B77" s="92" t="s">
        <v>246</v>
      </c>
      <c r="C77" s="115">
        <f>SUM(C4:C76)</f>
        <v>450000000</v>
      </c>
      <c r="D77" s="97">
        <f>SUM(D4:D76)</f>
        <v>225000000</v>
      </c>
      <c r="E77" s="97">
        <f>SUM(E4:E76)</f>
        <v>225000000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DPA Awal</vt:lpstr>
      <vt:lpstr>DAFTAR USULAN PER TAHAP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nadia</cp:lastModifiedBy>
  <dcterms:created xsi:type="dcterms:W3CDTF">2021-08-09T07:23:30Z</dcterms:created>
  <dcterms:modified xsi:type="dcterms:W3CDTF">2022-07-29T05:05:48Z</dcterms:modified>
</cp:coreProperties>
</file>